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zoe_lin\Desktop\FY113申請須知公告（官網文件）\"/>
    </mc:Choice>
  </mc:AlternateContent>
  <xr:revisionPtr revIDLastSave="0" documentId="13_ncr:1_{8AD1D7CD-9CD1-461A-A0E5-7C04C53627FF}" xr6:coauthVersionLast="47" xr6:coauthVersionMax="47" xr10:uidLastSave="{00000000-0000-0000-0000-000000000000}"/>
  <bookViews>
    <workbookView xWindow="-120" yWindow="-120" windowWidth="29040" windowHeight="15720" tabRatio="784" xr2:uid="{00000000-000D-0000-FFFF-FFFF00000000}"/>
  </bookViews>
  <sheets>
    <sheet name="肆、經費需求總規劃" sheetId="1" r:id="rId1"/>
    <sheet name="一、人事費" sheetId="2" r:id="rId2"/>
    <sheet name="職級" sheetId="9" state="hidden" r:id="rId3"/>
    <sheet name="學歷" sheetId="10" state="hidden" r:id="rId4"/>
    <sheet name="二、旅運費" sheetId="3" r:id="rId5"/>
    <sheet name="三、材料費" sheetId="4" r:id="rId6"/>
    <sheet name="四、設備使用費" sheetId="5" r:id="rId7"/>
    <sheet name="五、維護費" sheetId="6" r:id="rId8"/>
    <sheet name="六、業務費" sheetId="7" r:id="rId9"/>
    <sheet name="六、(三)管理費(補助款大於1000萬版)" sheetId="11" r:id="rId10"/>
    <sheet name="六、(三)管理費(補助款小於1000萬版)" sheetId="12" r:id="rId11"/>
  </sheets>
  <definedNames>
    <definedName name="_xlnm.Print_Area" localSheetId="1">'一、人事費'!$A$1:$M$62</definedName>
    <definedName name="_xlnm.Print_Area" localSheetId="4">'二、旅運費'!$A$1:$S$17</definedName>
    <definedName name="_xlnm.Print_Area" localSheetId="9">'六、(三)管理費(補助款大於1000萬版)'!$A$1:$D$8</definedName>
    <definedName name="_xlnm.Print_Area" localSheetId="10">'六、(三)管理費(補助款小於1000萬版)'!$A$1:$D$8</definedName>
    <definedName name="_xlnm.Print_Area" localSheetId="8">'六、業務費'!$A$1:$G$49</definedName>
    <definedName name="_xlnm.Print_Area" localSheetId="0">'肆、經費需求總規劃'!$A$1:$E$42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11" l="1"/>
  <c r="B6" i="11" l="1"/>
  <c r="D5" i="11"/>
  <c r="C24" i="4"/>
  <c r="D29" i="7"/>
  <c r="I4" i="5"/>
  <c r="C51" i="2"/>
  <c r="L7" i="2"/>
  <c r="H34" i="2"/>
  <c r="H35" i="2"/>
  <c r="H33" i="2"/>
  <c r="G33" i="2"/>
  <c r="G35" i="2"/>
  <c r="G34" i="2"/>
  <c r="G25" i="2"/>
  <c r="G27" i="2"/>
  <c r="B4" i="12"/>
  <c r="D4" i="12" s="1"/>
  <c r="D4" i="11"/>
  <c r="H31" i="2"/>
  <c r="H30" i="2"/>
  <c r="H29" i="2"/>
  <c r="H28" i="2"/>
  <c r="H27" i="2"/>
  <c r="G28" i="2"/>
  <c r="G29" i="2"/>
  <c r="G30" i="2"/>
  <c r="G31" i="2"/>
  <c r="G22" i="2"/>
  <c r="G36" i="2" l="1"/>
  <c r="G32" i="2"/>
  <c r="C8" i="3" s="1"/>
  <c r="H36" i="2"/>
  <c r="H32" i="2"/>
  <c r="B6" i="12"/>
  <c r="D13" i="1"/>
  <c r="D6" i="12" l="1"/>
  <c r="D7" i="12" s="1"/>
  <c r="B14" i="1"/>
  <c r="D14" i="1" s="1"/>
  <c r="B9" i="1" l="1"/>
  <c r="Q7" i="3"/>
  <c r="Q8" i="3"/>
  <c r="Q9" i="3"/>
  <c r="Q10" i="3"/>
  <c r="Q6" i="3"/>
  <c r="R7" i="3"/>
  <c r="R8" i="3"/>
  <c r="R9" i="3"/>
  <c r="R10" i="3"/>
  <c r="C9" i="3"/>
  <c r="B8" i="1" s="1"/>
  <c r="B6" i="1"/>
  <c r="D6" i="1" s="1"/>
  <c r="H23" i="2"/>
  <c r="H24" i="2"/>
  <c r="H25" i="2"/>
  <c r="H22" i="2"/>
  <c r="G23" i="2"/>
  <c r="G24" i="2"/>
  <c r="L18" i="2"/>
  <c r="L17" i="2"/>
  <c r="L16" i="2"/>
  <c r="L14" i="2"/>
  <c r="L13" i="2"/>
  <c r="L19" i="2"/>
  <c r="L15" i="2"/>
  <c r="L20" i="2"/>
  <c r="L11" i="2"/>
  <c r="L21" i="2"/>
  <c r="H26" i="2" l="1"/>
  <c r="G26" i="2"/>
  <c r="N11" i="3"/>
  <c r="N12" i="3" s="1"/>
  <c r="B5" i="1"/>
  <c r="D5" i="1" s="1"/>
  <c r="C5" i="7" l="1"/>
  <c r="E4" i="7" s="1"/>
  <c r="C25" i="6"/>
  <c r="C25" i="4"/>
  <c r="F25" i="4" s="1"/>
  <c r="C6" i="3"/>
  <c r="E5" i="3" s="1"/>
  <c r="C10" i="3"/>
  <c r="E9" i="3" s="1"/>
  <c r="E7" i="3"/>
  <c r="B7" i="1"/>
  <c r="B47" i="7"/>
  <c r="C20" i="7" s="1"/>
  <c r="E28" i="7"/>
  <c r="C13" i="7"/>
  <c r="C14" i="7" s="1"/>
  <c r="C7" i="7"/>
  <c r="C8" i="7" s="1"/>
  <c r="C24" i="6"/>
  <c r="F23" i="6"/>
  <c r="F22" i="6"/>
  <c r="F20" i="6"/>
  <c r="F19" i="6"/>
  <c r="F18" i="6"/>
  <c r="F16" i="6"/>
  <c r="F15" i="6"/>
  <c r="F14" i="6"/>
  <c r="F12" i="6"/>
  <c r="F11" i="6"/>
  <c r="F10" i="6"/>
  <c r="F8" i="6"/>
  <c r="F7" i="6"/>
  <c r="F6" i="6"/>
  <c r="F4" i="6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I5" i="5"/>
  <c r="R6" i="3"/>
  <c r="L12" i="2"/>
  <c r="L10" i="2"/>
  <c r="L9" i="2"/>
  <c r="L8" i="2"/>
  <c r="C16" i="1"/>
  <c r="D9" i="1"/>
  <c r="D8" i="1"/>
  <c r="C7" i="1"/>
  <c r="I19" i="5" l="1"/>
  <c r="B10" i="1" s="1"/>
  <c r="D10" i="1" s="1"/>
  <c r="E13" i="7"/>
  <c r="B15" i="1"/>
  <c r="D15" i="1" s="1"/>
  <c r="C30" i="7"/>
  <c r="C18" i="1"/>
  <c r="E7" i="7"/>
  <c r="B11" i="1"/>
  <c r="D11" i="1" s="1"/>
  <c r="D7" i="1"/>
  <c r="B16" i="1" l="1"/>
  <c r="E7" i="1"/>
  <c r="E15" i="1"/>
  <c r="E14" i="1"/>
  <c r="D16" i="1" l="1"/>
  <c r="D6" i="11"/>
  <c r="D7" i="11" l="1"/>
  <c r="B17" i="1"/>
  <c r="D17" i="1" l="1"/>
  <c r="B18" i="1"/>
  <c r="B19" i="1" l="1"/>
  <c r="D18" i="1"/>
</calcChain>
</file>

<file path=xl/sharedStrings.xml><?xml version="1.0" encoding="utf-8"?>
<sst xmlns="http://schemas.openxmlformats.org/spreadsheetml/2006/main" count="442" uniqueCount="293">
  <si>
    <r>
      <rPr>
        <sz val="12"/>
        <rFont val="標楷體"/>
        <family val="4"/>
        <charset val="136"/>
      </rPr>
      <t>單位：千元</t>
    </r>
    <phoneticPr fontId="5" type="noConversion"/>
  </si>
  <si>
    <r>
      <rPr>
        <sz val="12"/>
        <rFont val="標楷體"/>
        <family val="4"/>
        <charset val="136"/>
      </rPr>
      <t>會計科目</t>
    </r>
  </si>
  <si>
    <r>
      <rPr>
        <sz val="12"/>
        <rFont val="標楷體"/>
        <family val="4"/>
        <charset val="136"/>
      </rPr>
      <t>補助款</t>
    </r>
    <phoneticPr fontId="5" type="noConversion"/>
  </si>
  <si>
    <r>
      <rPr>
        <sz val="12"/>
        <rFont val="標楷體"/>
        <family val="4"/>
        <charset val="136"/>
      </rPr>
      <t>合計</t>
    </r>
    <phoneticPr fontId="5" type="noConversion"/>
  </si>
  <si>
    <r>
      <t>1.</t>
    </r>
    <r>
      <rPr>
        <sz val="12"/>
        <rFont val="標楷體"/>
        <family val="4"/>
        <charset val="136"/>
      </rPr>
      <t>人事費</t>
    </r>
    <phoneticPr fontId="5" type="noConversion"/>
  </si>
  <si>
    <r>
      <rPr>
        <sz val="12"/>
        <rFont val="標楷體"/>
        <family val="4"/>
        <charset val="136"/>
      </rPr>
      <t>（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）研發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專案人員</t>
    </r>
  </si>
  <si>
    <r>
      <rPr>
        <sz val="12"/>
        <rFont val="標楷體"/>
        <family val="4"/>
        <charset val="136"/>
      </rPr>
      <t>（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）顧問費</t>
    </r>
  </si>
  <si>
    <r>
      <t>2.</t>
    </r>
    <r>
      <rPr>
        <sz val="12"/>
        <rFont val="標楷體"/>
        <family val="4"/>
        <charset val="136"/>
      </rPr>
      <t>旅運費</t>
    </r>
    <phoneticPr fontId="5" type="noConversion"/>
  </si>
  <si>
    <r>
      <t>3.</t>
    </r>
    <r>
      <rPr>
        <sz val="12"/>
        <rFont val="標楷體"/>
        <family val="4"/>
        <charset val="136"/>
      </rPr>
      <t>材料費</t>
    </r>
    <phoneticPr fontId="5" type="noConversion"/>
  </si>
  <si>
    <r>
      <t>4.</t>
    </r>
    <r>
      <rPr>
        <sz val="12"/>
        <rFont val="標楷體"/>
        <family val="4"/>
        <charset val="136"/>
      </rPr>
      <t>設備使用費</t>
    </r>
    <phoneticPr fontId="5" type="noConversion"/>
  </si>
  <si>
    <r>
      <t>5.</t>
    </r>
    <r>
      <rPr>
        <sz val="12"/>
        <rFont val="標楷體"/>
        <family val="4"/>
        <charset val="136"/>
      </rPr>
      <t>維護費</t>
    </r>
    <phoneticPr fontId="5" type="noConversion"/>
  </si>
  <si>
    <r>
      <t>6.</t>
    </r>
    <r>
      <rPr>
        <sz val="12"/>
        <rFont val="標楷體"/>
        <family val="4"/>
        <charset val="136"/>
      </rPr>
      <t>業務費</t>
    </r>
    <phoneticPr fontId="5" type="noConversion"/>
  </si>
  <si>
    <r>
      <rPr>
        <sz val="12"/>
        <rFont val="標楷體"/>
        <family val="4"/>
        <charset val="136"/>
      </rPr>
      <t>（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）技術移轉費</t>
    </r>
    <phoneticPr fontId="5" type="noConversion"/>
  </si>
  <si>
    <r>
      <rPr>
        <sz val="12"/>
        <rFont val="標楷體"/>
        <family val="4"/>
        <charset val="136"/>
      </rPr>
      <t>（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）其他業務費</t>
    </r>
    <phoneticPr fontId="5" type="noConversion"/>
  </si>
  <si>
    <r>
      <t>7.</t>
    </r>
    <r>
      <rPr>
        <sz val="12"/>
        <rFont val="標楷體"/>
        <family val="4"/>
        <charset val="136"/>
      </rPr>
      <t>管理費</t>
    </r>
    <phoneticPr fontId="5" type="noConversion"/>
  </si>
  <si>
    <t>姓名</t>
    <phoneticPr fontId="12" type="noConversion"/>
  </si>
  <si>
    <t>是</t>
    <phoneticPr fontId="5" type="noConversion"/>
  </si>
  <si>
    <t>★否</t>
    <phoneticPr fontId="5" type="noConversion"/>
  </si>
  <si>
    <t>參與起訖期間</t>
    <phoneticPr fontId="12" type="noConversion"/>
  </si>
  <si>
    <t>投入時數總計</t>
    <phoneticPr fontId="12" type="noConversion"/>
  </si>
  <si>
    <t>金  額</t>
  </si>
  <si>
    <t>計算方式及說明</t>
    <phoneticPr fontId="12" type="noConversion"/>
  </si>
  <si>
    <t>—</t>
  </si>
  <si>
    <t>合  計</t>
  </si>
  <si>
    <t>項次</t>
    <phoneticPr fontId="12" type="noConversion"/>
  </si>
  <si>
    <t>項目</t>
    <phoneticPr fontId="12" type="noConversion"/>
  </si>
  <si>
    <t>經費</t>
  </si>
  <si>
    <t>依據標準</t>
    <phoneticPr fontId="12" type="noConversion"/>
  </si>
  <si>
    <t>用途說明</t>
  </si>
  <si>
    <t>分項計畫</t>
    <phoneticPr fontId="12" type="noConversion"/>
  </si>
  <si>
    <t>擬前往國家或地區</t>
    <phoneticPr fontId="12" type="noConversion"/>
  </si>
  <si>
    <t>人次</t>
    <phoneticPr fontId="12" type="noConversion"/>
  </si>
  <si>
    <t>天數</t>
    <phoneticPr fontId="12" type="noConversion"/>
  </si>
  <si>
    <t>費用(千元)</t>
    <phoneticPr fontId="12" type="noConversion"/>
  </si>
  <si>
    <t>是</t>
    <phoneticPr fontId="12" type="noConversion"/>
  </si>
  <si>
    <t>交通費</t>
  </si>
  <si>
    <t>生活費</t>
  </si>
  <si>
    <t>—</t>
    <phoneticPr fontId="12" type="noConversion"/>
  </si>
  <si>
    <t>國外出差旅費總計</t>
    <phoneticPr fontId="12" type="noConversion"/>
  </si>
  <si>
    <t>平均每人年國外旅費</t>
    <phoneticPr fontId="12" type="noConversion"/>
  </si>
  <si>
    <r>
      <t xml:space="preserve">        </t>
    </r>
    <r>
      <rPr>
        <sz val="9"/>
        <rFont val="標楷體"/>
        <family val="4"/>
        <charset val="136"/>
      </rPr>
      <t>3.若超過經費編列原則，請於「用途說明欄」詳述超過理由。</t>
    </r>
    <phoneticPr fontId="12" type="noConversion"/>
  </si>
  <si>
    <t>數量</t>
  </si>
  <si>
    <t>單位</t>
    <phoneticPr fontId="12" type="noConversion"/>
  </si>
  <si>
    <r>
      <t xml:space="preserve">        2.</t>
    </r>
    <r>
      <rPr>
        <sz val="9"/>
        <rFont val="標楷體"/>
        <family val="4"/>
        <charset val="136"/>
      </rPr>
      <t>平均每人年材料費以不超過</t>
    </r>
    <r>
      <rPr>
        <sz val="9"/>
        <rFont val="Times New Roman"/>
        <family val="1"/>
      </rPr>
      <t>120</t>
    </r>
    <r>
      <rPr>
        <sz val="9"/>
        <rFont val="標楷體"/>
        <family val="4"/>
        <charset val="136"/>
      </rPr>
      <t>仟元為原則。</t>
    </r>
    <phoneticPr fontId="12" type="noConversion"/>
  </si>
  <si>
    <t xml:space="preserve">  單位：千元</t>
    <phoneticPr fontId="12" type="noConversion"/>
  </si>
  <si>
    <r>
      <t xml:space="preserve">        2.</t>
    </r>
    <r>
      <rPr>
        <sz val="9"/>
        <rFont val="標楷體"/>
        <family val="4"/>
        <charset val="136"/>
      </rPr>
      <t>計算公式：</t>
    </r>
    <r>
      <rPr>
        <sz val="9"/>
        <rFont val="Times New Roman"/>
        <family val="1"/>
      </rPr>
      <t>{C/N+{C*[N-(X-1)]/N}*R}*M/12*UR%=</t>
    </r>
    <r>
      <rPr>
        <sz val="9"/>
        <rFont val="標楷體"/>
        <family val="4"/>
        <charset val="136"/>
      </rPr>
      <t>第</t>
    </r>
    <r>
      <rPr>
        <sz val="9"/>
        <rFont val="Times New Roman"/>
        <family val="1"/>
      </rPr>
      <t>X</t>
    </r>
    <r>
      <rPr>
        <sz val="9"/>
        <rFont val="標楷體"/>
        <family val="4"/>
        <charset val="136"/>
      </rPr>
      <t>年設備使用費</t>
    </r>
    <phoneticPr fontId="12" type="noConversion"/>
  </si>
  <si>
    <r>
      <t xml:space="preserve">             C</t>
    </r>
    <r>
      <rPr>
        <sz val="9"/>
        <rFont val="標楷體"/>
        <family val="4"/>
        <charset val="136"/>
      </rPr>
      <t>：購置成本</t>
    </r>
    <r>
      <rPr>
        <sz val="9"/>
        <rFont val="Times New Roman"/>
        <family val="1"/>
      </rPr>
      <t xml:space="preserve">    X:</t>
    </r>
    <r>
      <rPr>
        <sz val="9"/>
        <rFont val="標楷體"/>
        <family val="4"/>
        <charset val="136"/>
      </rPr>
      <t>第</t>
    </r>
    <r>
      <rPr>
        <sz val="9"/>
        <rFont val="Times New Roman"/>
        <family val="1"/>
      </rPr>
      <t>X</t>
    </r>
    <r>
      <rPr>
        <sz val="9"/>
        <rFont val="標楷體"/>
        <family val="4"/>
        <charset val="136"/>
      </rPr>
      <t>年</t>
    </r>
    <r>
      <rPr>
        <sz val="9"/>
        <rFont val="Times New Roman"/>
        <family val="1"/>
      </rPr>
      <t xml:space="preserve">    N(</t>
    </r>
    <r>
      <rPr>
        <sz val="9"/>
        <rFont val="標楷體"/>
        <family val="4"/>
        <charset val="136"/>
      </rPr>
      <t>折舊年數</t>
    </r>
    <r>
      <rPr>
        <sz val="9"/>
        <rFont val="Times New Roman"/>
        <family val="1"/>
      </rPr>
      <t>)=5</t>
    </r>
    <phoneticPr fontId="12" type="noConversion"/>
  </si>
  <si>
    <r>
      <t xml:space="preserve">           </t>
    </r>
    <r>
      <rPr>
        <sz val="9"/>
        <rFont val="標楷體"/>
        <family val="4"/>
        <charset val="136"/>
      </rPr>
      <t>用費」。</t>
    </r>
    <phoneticPr fontId="12" type="noConversion"/>
  </si>
  <si>
    <t xml:space="preserve">      單位：千元</t>
  </si>
  <si>
    <t>說明</t>
    <phoneticPr fontId="12" type="noConversion"/>
  </si>
  <si>
    <t>購入成本</t>
    <phoneticPr fontId="12" type="noConversion"/>
  </si>
  <si>
    <r>
      <t>剩餘保固期限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年</t>
    </r>
    <r>
      <rPr>
        <sz val="10"/>
        <rFont val="Times New Roman"/>
        <family val="1"/>
      </rPr>
      <t>)</t>
    </r>
    <phoneticPr fontId="12" type="noConversion"/>
  </si>
  <si>
    <r>
      <t>維護費</t>
    </r>
    <r>
      <rPr>
        <sz val="10"/>
        <rFont val="Times New Roman"/>
        <family val="1"/>
      </rPr>
      <t>&lt;=</t>
    </r>
    <r>
      <rPr>
        <sz val="10"/>
        <rFont val="標楷體"/>
        <family val="4"/>
        <charset val="136"/>
      </rPr>
      <t>購入成本之</t>
    </r>
    <r>
      <rPr>
        <sz val="10"/>
        <rFont val="Times New Roman"/>
        <family val="1"/>
      </rPr>
      <t>5%</t>
    </r>
    <phoneticPr fontId="12" type="noConversion"/>
  </si>
  <si>
    <r>
      <t>合</t>
    </r>
    <r>
      <rPr>
        <sz val="10"/>
        <rFont val="Times New Roman"/>
        <family val="1"/>
      </rPr>
      <t xml:space="preserve">                </t>
    </r>
    <r>
      <rPr>
        <sz val="10"/>
        <rFont val="標楷體"/>
        <family val="4"/>
        <charset val="136"/>
      </rPr>
      <t>計</t>
    </r>
    <phoneticPr fontId="12" type="noConversion"/>
  </si>
  <si>
    <t>平均每人年維護費</t>
    <phoneticPr fontId="12" type="noConversion"/>
  </si>
  <si>
    <r>
      <t xml:space="preserve">        2.</t>
    </r>
    <r>
      <rPr>
        <sz val="9"/>
        <rFont val="標楷體"/>
        <family val="4"/>
        <charset val="136"/>
      </rPr>
      <t>設備於保固期間內不得編列維護費。</t>
    </r>
    <phoneticPr fontId="12" type="noConversion"/>
  </si>
  <si>
    <r>
      <t xml:space="preserve">        5.</t>
    </r>
    <r>
      <rPr>
        <sz val="9"/>
        <rFont val="標楷體"/>
        <family val="4"/>
        <charset val="136"/>
      </rPr>
      <t>若超過經費編列原則，請於「用途說明欄」詳述超過理由。</t>
    </r>
    <phoneticPr fontId="12" type="noConversion"/>
  </si>
  <si>
    <t xml:space="preserve">  </t>
    <phoneticPr fontId="12" type="noConversion"/>
  </si>
  <si>
    <r>
      <t xml:space="preserve">        3.</t>
    </r>
    <r>
      <rPr>
        <sz val="9"/>
        <rFont val="標楷體"/>
        <family val="4"/>
        <charset val="136"/>
      </rPr>
      <t>因執行計畫需租用研究設備時，可與設備廠商協調以租金方式，編列「租金」支應，惟若以資本租賃方式承租，</t>
    </r>
    <phoneticPr fontId="12" type="noConversion"/>
  </si>
  <si>
    <r>
      <t xml:space="preserve">                                                     </t>
    </r>
    <r>
      <rPr>
        <sz val="10"/>
        <rFont val="標楷體"/>
        <family val="4"/>
        <charset val="136"/>
      </rPr>
      <t>單位：千元</t>
    </r>
    <phoneticPr fontId="12" type="noConversion"/>
  </si>
  <si>
    <t xml:space="preserve">      單位：千元</t>
    <phoneticPr fontId="12" type="noConversion"/>
  </si>
  <si>
    <r>
      <rPr>
        <sz val="12"/>
        <rFont val="標楷體"/>
        <family val="4"/>
        <charset val="136"/>
      </rPr>
      <t>職級</t>
    </r>
    <phoneticPr fontId="12" type="noConversion"/>
  </si>
  <si>
    <r>
      <rPr>
        <sz val="12"/>
        <rFont val="標楷體"/>
        <family val="4"/>
        <charset val="136"/>
      </rPr>
      <t>是</t>
    </r>
    <phoneticPr fontId="5" type="noConversion"/>
  </si>
  <si>
    <t>協同主持人</t>
    <phoneticPr fontId="12" type="noConversion"/>
  </si>
  <si>
    <t>分項主持人</t>
    <phoneticPr fontId="12" type="noConversion"/>
  </si>
  <si>
    <t>專任助理</t>
    <phoneticPr fontId="12" type="noConversion"/>
  </si>
  <si>
    <t>兼任助理</t>
    <phoneticPr fontId="5" type="noConversion"/>
  </si>
  <si>
    <t>研究助理級</t>
    <phoneticPr fontId="5" type="noConversion"/>
  </si>
  <si>
    <t>研究員級</t>
  </si>
  <si>
    <t>研究員級</t>
    <phoneticPr fontId="12" type="noConversion"/>
  </si>
  <si>
    <t>副研究員級</t>
    <phoneticPr fontId="5" type="noConversion"/>
  </si>
  <si>
    <t>助理研究員級</t>
  </si>
  <si>
    <t>助理研究員級</t>
    <phoneticPr fontId="5" type="noConversion"/>
  </si>
  <si>
    <t>研究員級小計</t>
    <phoneticPr fontId="12" type="noConversion"/>
  </si>
  <si>
    <t>副研究員級小計</t>
    <phoneticPr fontId="12" type="noConversion"/>
  </si>
  <si>
    <t>助理研究員級小計</t>
    <phoneticPr fontId="12" type="noConversion"/>
  </si>
  <si>
    <r>
      <rPr>
        <sz val="12"/>
        <rFont val="標楷體"/>
        <family val="4"/>
        <charset val="136"/>
      </rPr>
      <t xml:space="preserve">單位：千元 </t>
    </r>
    <r>
      <rPr>
        <sz val="12"/>
        <rFont val="Times New Roman"/>
        <family val="1"/>
      </rPr>
      <t xml:space="preserve">               </t>
    </r>
    <phoneticPr fontId="12" type="noConversion"/>
  </si>
  <si>
    <t>單位：千元</t>
    <phoneticPr fontId="12" type="noConversion"/>
  </si>
  <si>
    <r>
      <rPr>
        <sz val="10"/>
        <rFont val="標楷體"/>
        <family val="4"/>
        <charset val="136"/>
      </rPr>
      <t>註：</t>
    </r>
    <r>
      <rPr>
        <sz val="10"/>
        <rFont val="Times New Roman"/>
        <family val="1"/>
      </rPr>
      <t>1.</t>
    </r>
    <r>
      <rPr>
        <sz val="10"/>
        <rFont val="標楷體"/>
        <family val="4"/>
        <charset val="136"/>
      </rPr>
      <t>計畫書中有聘用顧問者務請明列全部顧問名單，並編列於顧問費中，包含顧問姓名、兼任或專任、及其工作任務等。</t>
    </r>
    <phoneticPr fontId="12" type="noConversion"/>
  </si>
  <si>
    <r>
      <t xml:space="preserve">          2.</t>
    </r>
    <r>
      <rPr>
        <sz val="10"/>
        <rFont val="標楷體"/>
        <family val="4"/>
        <charset val="136"/>
      </rPr>
      <t>顧問之聘用，以經計畫審查會議審查核准者為限，並應提供顧問之技術背景、學經歷資料以為審查核准者為限。</t>
    </r>
    <phoneticPr fontId="12" type="noConversion"/>
  </si>
  <si>
    <r>
      <t xml:space="preserve">          3.</t>
    </r>
    <r>
      <rPr>
        <sz val="10"/>
        <color indexed="8"/>
        <rFont val="標楷體"/>
        <family val="4"/>
        <charset val="136"/>
      </rPr>
      <t>聘用顧問之服務單位如與技術為同一單位者，則不得編列費用。</t>
    </r>
    <phoneticPr fontId="12" type="noConversion"/>
  </si>
  <si>
    <r>
      <t xml:space="preserve"> </t>
    </r>
    <r>
      <rPr>
        <sz val="12"/>
        <rFont val="標楷體"/>
        <family val="4"/>
        <charset val="136"/>
      </rPr>
      <t>旅運費總計</t>
    </r>
    <phoneticPr fontId="12" type="noConversion"/>
  </si>
  <si>
    <r>
      <rPr>
        <sz val="12"/>
        <rFont val="標楷體"/>
        <family val="4"/>
        <charset val="136"/>
      </rPr>
      <t>項次</t>
    </r>
    <phoneticPr fontId="12" type="noConversion"/>
  </si>
  <si>
    <r>
      <rPr>
        <sz val="12"/>
        <rFont val="標楷體"/>
        <family val="4"/>
        <charset val="136"/>
      </rPr>
      <t>項目</t>
    </r>
    <phoneticPr fontId="12" type="noConversion"/>
  </si>
  <si>
    <r>
      <rPr>
        <sz val="12"/>
        <rFont val="標楷體"/>
        <family val="4"/>
        <charset val="136"/>
      </rPr>
      <t>經費</t>
    </r>
  </si>
  <si>
    <r>
      <rPr>
        <sz val="12"/>
        <rFont val="標楷體"/>
        <family val="4"/>
        <charset val="136"/>
      </rPr>
      <t>依據標準</t>
    </r>
    <phoneticPr fontId="12" type="noConversion"/>
  </si>
  <si>
    <r>
      <rPr>
        <sz val="12"/>
        <rFont val="標楷體"/>
        <family val="4"/>
        <charset val="136"/>
      </rPr>
      <t>用途說明</t>
    </r>
  </si>
  <si>
    <r>
      <rPr>
        <sz val="12"/>
        <rFont val="標楷體"/>
        <family val="4"/>
        <charset val="136"/>
      </rPr>
      <t>國內差旅</t>
    </r>
    <phoneticPr fontId="12" type="noConversion"/>
  </si>
  <si>
    <r>
      <t>&lt;=15</t>
    </r>
    <r>
      <rPr>
        <sz val="12"/>
        <rFont val="標楷體"/>
        <family val="4"/>
        <charset val="136"/>
      </rPr>
      <t>千元／人年</t>
    </r>
  </si>
  <si>
    <r>
      <rPr>
        <sz val="12"/>
        <rFont val="標楷體"/>
        <family val="4"/>
        <charset val="136"/>
      </rPr>
      <t>平均人年費</t>
    </r>
    <phoneticPr fontId="12" type="noConversion"/>
  </si>
  <si>
    <r>
      <rPr>
        <sz val="12"/>
        <rFont val="標楷體"/>
        <family val="4"/>
        <charset val="136"/>
      </rPr>
      <t>國外差旅</t>
    </r>
    <phoneticPr fontId="12" type="noConversion"/>
  </si>
  <si>
    <r>
      <rPr>
        <sz val="12"/>
        <rFont val="標楷體"/>
        <family val="4"/>
        <charset val="136"/>
      </rPr>
      <t>詳如（二）國外出差計畫表</t>
    </r>
    <phoneticPr fontId="12" type="noConversion"/>
  </si>
  <si>
    <r>
      <t>&lt;=25</t>
    </r>
    <r>
      <rPr>
        <sz val="12"/>
        <rFont val="標楷體"/>
        <family val="4"/>
        <charset val="136"/>
      </rPr>
      <t>千元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人年</t>
    </r>
  </si>
  <si>
    <r>
      <t>&lt;=43.5</t>
    </r>
    <r>
      <rPr>
        <sz val="12"/>
        <rFont val="標楷體"/>
        <family val="4"/>
        <charset val="136"/>
      </rPr>
      <t>千元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人年</t>
    </r>
  </si>
  <si>
    <r>
      <t xml:space="preserve">        2.</t>
    </r>
    <r>
      <rPr>
        <sz val="12"/>
        <rFont val="標楷體"/>
        <family val="4"/>
        <charset val="136"/>
      </rPr>
      <t>「用途說明欄」請詳列預估之</t>
    </r>
    <r>
      <rPr>
        <b/>
        <sz val="12"/>
        <rFont val="標楷體"/>
        <family val="4"/>
        <charset val="136"/>
      </rPr>
      <t>出差任務</t>
    </r>
    <r>
      <rPr>
        <sz val="12"/>
        <rFont val="標楷體"/>
        <family val="4"/>
        <charset val="136"/>
      </rPr>
      <t>、</t>
    </r>
    <r>
      <rPr>
        <b/>
        <sz val="12"/>
        <rFont val="標楷體"/>
        <family val="4"/>
        <charset val="136"/>
      </rPr>
      <t>地區</t>
    </r>
    <r>
      <rPr>
        <sz val="12"/>
        <rFont val="標楷體"/>
        <family val="4"/>
        <charset val="136"/>
      </rPr>
      <t>及</t>
    </r>
    <r>
      <rPr>
        <b/>
        <sz val="12"/>
        <rFont val="標楷體"/>
        <family val="4"/>
        <charset val="136"/>
      </rPr>
      <t>人次</t>
    </r>
    <r>
      <rPr>
        <sz val="12"/>
        <rFont val="標楷體"/>
        <family val="4"/>
        <charset val="136"/>
      </rPr>
      <t>等。</t>
    </r>
    <phoneticPr fontId="12" type="noConversion"/>
  </si>
  <si>
    <r>
      <t xml:space="preserve">        3.</t>
    </r>
    <r>
      <rPr>
        <sz val="12"/>
        <rFont val="標楷體"/>
        <family val="4"/>
        <charset val="136"/>
      </rPr>
      <t>若超過經費編列原則，請於「用途說明欄」詳述超過理由。</t>
    </r>
    <phoneticPr fontId="12" type="noConversion"/>
  </si>
  <si>
    <r>
      <rPr>
        <sz val="12"/>
        <rFont val="標楷體"/>
        <family val="4"/>
        <charset val="136"/>
      </rPr>
      <t>註：</t>
    </r>
    <r>
      <rPr>
        <sz val="12"/>
        <rFont val="Times New Roman"/>
        <family val="1"/>
      </rPr>
      <t>1.</t>
    </r>
    <r>
      <rPr>
        <sz val="12"/>
        <rFont val="標楷體"/>
        <family val="4"/>
        <charset val="136"/>
      </rPr>
      <t>國外差旅費請加填附表「國外出差計畫表」補充說明。</t>
    </r>
    <phoneticPr fontId="12" type="noConversion"/>
  </si>
  <si>
    <t>單位：千元</t>
    <phoneticPr fontId="5" type="noConversion"/>
  </si>
  <si>
    <t>主要任務摘要及對計畫之效益</t>
    <phoneticPr fontId="12" type="noConversion"/>
  </si>
  <si>
    <t>其他</t>
    <phoneticPr fontId="5" type="noConversion"/>
  </si>
  <si>
    <t>合計</t>
    <phoneticPr fontId="5" type="noConversion"/>
  </si>
  <si>
    <r>
      <rPr>
        <sz val="12"/>
        <rFont val="標楷體"/>
        <family val="4"/>
        <charset val="136"/>
      </rPr>
      <t>註：</t>
    </r>
    <r>
      <rPr>
        <sz val="12"/>
        <rFont val="Times New Roman"/>
        <family val="1"/>
      </rPr>
      <t>1.</t>
    </r>
    <r>
      <rPr>
        <sz val="12"/>
        <rFont val="標楷體"/>
        <family val="4"/>
        <charset val="136"/>
      </rPr>
      <t xml:space="preserve">無國外出差計畫者免填本表。
</t>
    </r>
    <r>
      <rPr>
        <sz val="12"/>
        <rFont val="Times New Roman"/>
        <family val="1"/>
      </rPr>
      <t/>
    </r>
    <phoneticPr fontId="5" type="noConversion"/>
  </si>
  <si>
    <r>
      <t xml:space="preserve">       2.</t>
    </r>
    <r>
      <rPr>
        <sz val="12"/>
        <rFont val="標楷體"/>
        <family val="4"/>
        <charset val="136"/>
      </rPr>
      <t>主要任務摘要請具體說明任務。</t>
    </r>
    <r>
      <rPr>
        <sz val="12"/>
        <rFont val="Times New Roman"/>
        <family val="1"/>
      </rPr>
      <t xml:space="preserve"> </t>
    </r>
    <phoneticPr fontId="5" type="noConversion"/>
  </si>
  <si>
    <r>
      <t xml:space="preserve">       3.</t>
    </r>
    <r>
      <rPr>
        <sz val="12"/>
        <rFont val="標楷體"/>
        <family val="4"/>
        <charset val="136"/>
      </rPr>
      <t>同一任務之出差人數以不超過一人為原則。</t>
    </r>
    <phoneticPr fontId="5" type="noConversion"/>
  </si>
  <si>
    <r>
      <rPr>
        <sz val="12"/>
        <rFont val="標楷體"/>
        <family val="4"/>
        <charset val="136"/>
      </rPr>
      <t>填寫範例：
瓶</t>
    </r>
    <phoneticPr fontId="12" type="noConversion"/>
  </si>
  <si>
    <r>
      <rPr>
        <sz val="12"/>
        <rFont val="標楷體"/>
        <family val="4"/>
        <charset val="136"/>
      </rPr>
      <t>平均每人年材料費</t>
    </r>
    <phoneticPr fontId="12" type="noConversion"/>
  </si>
  <si>
    <r>
      <rPr>
        <sz val="12"/>
        <rFont val="標楷體"/>
        <family val="4"/>
        <charset val="136"/>
      </rPr>
      <t xml:space="preserve">填寫範例：
</t>
    </r>
    <r>
      <rPr>
        <sz val="12"/>
        <rFont val="Times New Roman"/>
        <family val="1"/>
      </rPr>
      <t>10</t>
    </r>
    <phoneticPr fontId="12" type="noConversion"/>
  </si>
  <si>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           </t>
    </r>
    <r>
      <rPr>
        <sz val="12"/>
        <rFont val="標楷體"/>
        <family val="4"/>
        <charset val="136"/>
      </rPr>
      <t>計</t>
    </r>
    <phoneticPr fontId="12" type="noConversion"/>
  </si>
  <si>
    <t>註：1.數量請列明至可能之最小批量及需求單位，不宜均列一批或一份等概括性數量。</t>
    <phoneticPr fontId="12" type="noConversion"/>
  </si>
  <si>
    <r>
      <rPr>
        <sz val="10"/>
        <rFont val="標楷體"/>
        <family val="4"/>
        <charset val="136"/>
      </rPr>
      <t xml:space="preserve">填寫範例：
</t>
    </r>
    <r>
      <rPr>
        <sz val="10"/>
        <rFont val="Times New Roman"/>
        <family val="1"/>
      </rPr>
      <t>48</t>
    </r>
    <phoneticPr fontId="12" type="noConversion"/>
  </si>
  <si>
    <r>
      <rPr>
        <sz val="10"/>
        <rFont val="標楷體"/>
        <family val="4"/>
        <charset val="136"/>
      </rPr>
      <t>國內訓練費</t>
    </r>
    <phoneticPr fontId="12" type="noConversion"/>
  </si>
  <si>
    <r>
      <rPr>
        <sz val="10"/>
        <rFont val="標楷體"/>
        <family val="4"/>
        <charset val="136"/>
      </rPr>
      <t>平均人年費</t>
    </r>
    <phoneticPr fontId="12" type="noConversion"/>
  </si>
  <si>
    <r>
      <rPr>
        <sz val="10"/>
        <rFont val="標楷體"/>
        <family val="4"/>
        <charset val="136"/>
      </rPr>
      <t>國外訓練費</t>
    </r>
    <phoneticPr fontId="12" type="noConversion"/>
  </si>
  <si>
    <r>
      <rPr>
        <sz val="10"/>
        <rFont val="標楷體"/>
        <family val="4"/>
        <charset val="136"/>
      </rPr>
      <t>文具紙張</t>
    </r>
  </si>
  <si>
    <r>
      <rPr>
        <sz val="10"/>
        <rFont val="標楷體"/>
        <family val="4"/>
        <charset val="136"/>
      </rPr>
      <t>印刷影印</t>
    </r>
  </si>
  <si>
    <r>
      <rPr>
        <sz val="10"/>
        <rFont val="標楷體"/>
        <family val="4"/>
        <charset val="136"/>
      </rPr>
      <t>郵電</t>
    </r>
    <phoneticPr fontId="12" type="noConversion"/>
  </si>
  <si>
    <r>
      <rPr>
        <sz val="10"/>
        <rFont val="標楷體"/>
        <family val="4"/>
        <charset val="136"/>
      </rPr>
      <t>消耗品</t>
    </r>
    <phoneticPr fontId="12" type="noConversion"/>
  </si>
  <si>
    <r>
      <rPr>
        <sz val="10"/>
        <rFont val="標楷體"/>
        <family val="4"/>
        <charset val="136"/>
      </rPr>
      <t>研究實驗水電費</t>
    </r>
    <phoneticPr fontId="12" type="noConversion"/>
  </si>
  <si>
    <r>
      <rPr>
        <sz val="10"/>
        <rFont val="標楷體"/>
        <family val="4"/>
        <charset val="136"/>
      </rPr>
      <t>租金</t>
    </r>
    <phoneticPr fontId="12" type="noConversion"/>
  </si>
  <si>
    <r>
      <rPr>
        <sz val="10"/>
        <rFont val="標楷體"/>
        <family val="4"/>
        <charset val="136"/>
      </rPr>
      <t>圖書、資料蒐集費</t>
    </r>
    <phoneticPr fontId="12" type="noConversion"/>
  </si>
  <si>
    <r>
      <rPr>
        <sz val="10"/>
        <rFont val="標楷體"/>
        <family val="4"/>
        <charset val="136"/>
      </rPr>
      <t>視計畫需要編列並列明細</t>
    </r>
  </si>
  <si>
    <r>
      <rPr>
        <sz val="10"/>
        <rFont val="標楷體"/>
        <family val="4"/>
        <charset val="136"/>
      </rPr>
      <t>智產權申請費</t>
    </r>
    <phoneticPr fontId="12" type="noConversion"/>
  </si>
  <si>
    <r>
      <rPr>
        <sz val="10"/>
        <rFont val="標楷體"/>
        <family val="4"/>
        <charset val="136"/>
      </rPr>
      <t>列明國內外件數及單價</t>
    </r>
    <phoneticPr fontId="12" type="noConversion"/>
  </si>
  <si>
    <r>
      <rPr>
        <sz val="10"/>
        <rFont val="標楷體"/>
        <family val="4"/>
        <charset val="136"/>
      </rPr>
      <t>研究發展費</t>
    </r>
    <phoneticPr fontId="12" type="noConversion"/>
  </si>
  <si>
    <r>
      <rPr>
        <sz val="10"/>
        <rFont val="標楷體"/>
        <family val="4"/>
        <charset val="136"/>
      </rPr>
      <t>勞務</t>
    </r>
    <phoneticPr fontId="12" type="noConversion"/>
  </si>
  <si>
    <r>
      <rPr>
        <sz val="10"/>
        <rFont val="標楷體"/>
        <family val="4"/>
        <charset val="136"/>
      </rPr>
      <t>列出服務內容編列</t>
    </r>
  </si>
  <si>
    <r>
      <rPr>
        <sz val="10"/>
        <rFont val="標楷體"/>
        <family val="4"/>
        <charset val="136"/>
      </rPr>
      <t>依實際計畫內容及審查決議編列</t>
    </r>
    <phoneticPr fontId="12" type="noConversion"/>
  </si>
  <si>
    <r>
      <rPr>
        <sz val="10"/>
        <rFont val="標楷體"/>
        <family val="4"/>
        <charset val="136"/>
      </rPr>
      <t>分包業界研究</t>
    </r>
    <phoneticPr fontId="12" type="noConversion"/>
  </si>
  <si>
    <r>
      <rPr>
        <sz val="10"/>
        <rFont val="標楷體"/>
        <family val="4"/>
        <charset val="136"/>
      </rPr>
      <t>依實際計畫內容及審查決議編列</t>
    </r>
  </si>
  <si>
    <r>
      <rPr>
        <sz val="10"/>
        <rFont val="標楷體"/>
        <family val="4"/>
        <charset val="136"/>
      </rPr>
      <t>全民健康保險補充保費</t>
    </r>
    <phoneticPr fontId="12" type="noConversion"/>
  </si>
  <si>
    <r>
      <rPr>
        <sz val="10"/>
        <rFont val="標楷體"/>
        <family val="4"/>
        <charset val="136"/>
      </rPr>
      <t>上述各項支出依補充保費之計費所得項目，乘以補充保費費率為編列上限</t>
    </r>
    <phoneticPr fontId="12" type="noConversion"/>
  </si>
  <si>
    <r>
      <rPr>
        <sz val="10"/>
        <rFont val="標楷體"/>
        <family val="4"/>
        <charset val="136"/>
      </rPr>
      <t>稅捐</t>
    </r>
    <phoneticPr fontId="12" type="noConversion"/>
  </si>
  <si>
    <r>
      <rPr>
        <sz val="10"/>
        <rFont val="標楷體"/>
        <family val="4"/>
        <charset val="136"/>
      </rPr>
      <t>因本計畫簽訂合約之印花稅</t>
    </r>
    <phoneticPr fontId="12" type="noConversion"/>
  </si>
  <si>
    <r>
      <rPr>
        <sz val="10"/>
        <rFont val="標楷體"/>
        <family val="4"/>
        <charset val="136"/>
      </rPr>
      <t>會費</t>
    </r>
    <phoneticPr fontId="12" type="noConversion"/>
  </si>
  <si>
    <r>
      <rPr>
        <sz val="10"/>
        <rFont val="標楷體"/>
        <family val="4"/>
        <charset val="136"/>
      </rPr>
      <t>執行本計畫所需須參加國內及國際性專業組織或學術團應納之會費</t>
    </r>
    <phoneticPr fontId="12" type="noConversion"/>
  </si>
  <si>
    <r>
      <rPr>
        <sz val="10"/>
        <rFont val="標楷體"/>
        <family val="4"/>
        <charset val="136"/>
      </rPr>
      <t>問卷調查費</t>
    </r>
    <phoneticPr fontId="12" type="noConversion"/>
  </si>
  <si>
    <r>
      <rPr>
        <sz val="10"/>
        <rFont val="標楷體"/>
        <family val="4"/>
        <charset val="136"/>
      </rPr>
      <t>其他</t>
    </r>
    <phoneticPr fontId="12" type="noConversion"/>
  </si>
  <si>
    <r>
      <t xml:space="preserve">   </t>
    </r>
    <r>
      <rPr>
        <sz val="10"/>
        <rFont val="標楷體"/>
        <family val="4"/>
        <charset val="136"/>
      </rPr>
      <t>小</t>
    </r>
    <r>
      <rPr>
        <sz val="10"/>
        <rFont val="Times New Roman"/>
        <family val="1"/>
      </rPr>
      <t xml:space="preserve">        </t>
    </r>
    <r>
      <rPr>
        <sz val="10"/>
        <rFont val="標楷體"/>
        <family val="4"/>
        <charset val="136"/>
      </rPr>
      <t>計</t>
    </r>
    <phoneticPr fontId="12" type="noConversion"/>
  </si>
  <si>
    <r>
      <t>&lt;=20</t>
    </r>
    <r>
      <rPr>
        <sz val="10"/>
        <rFont val="標楷體"/>
        <family val="4"/>
        <charset val="136"/>
      </rPr>
      <t>千元</t>
    </r>
    <r>
      <rPr>
        <sz val="10"/>
        <rFont val="Times New Roman"/>
        <family val="1"/>
      </rPr>
      <t>/</t>
    </r>
    <r>
      <rPr>
        <sz val="10"/>
        <rFont val="標楷體"/>
        <family val="4"/>
        <charset val="136"/>
      </rPr>
      <t>人年</t>
    </r>
  </si>
  <si>
    <r>
      <rPr>
        <sz val="10"/>
        <rFont val="標楷體"/>
        <family val="4"/>
        <charset val="136"/>
      </rPr>
      <t>必須明列標的物</t>
    </r>
    <r>
      <rPr>
        <sz val="10"/>
        <rFont val="Times New Roman"/>
        <family val="1"/>
      </rPr>
      <t>,</t>
    </r>
    <r>
      <rPr>
        <sz val="10"/>
        <rFont val="標楷體"/>
        <family val="4"/>
        <charset val="136"/>
      </rPr>
      <t>如○○實驗室</t>
    </r>
    <phoneticPr fontId="12" type="noConversion"/>
  </si>
  <si>
    <r>
      <rPr>
        <sz val="10"/>
        <rFont val="標楷體"/>
        <family val="4"/>
        <charset val="136"/>
      </rPr>
      <t>研討會場地租金</t>
    </r>
    <r>
      <rPr>
        <sz val="10"/>
        <rFont val="Times New Roman"/>
        <family val="1"/>
      </rPr>
      <t xml:space="preserve"> 10</t>
    </r>
    <r>
      <rPr>
        <sz val="10"/>
        <rFont val="標楷體"/>
        <family val="4"/>
        <charset val="136"/>
      </rPr>
      <t>千元</t>
    </r>
    <r>
      <rPr>
        <sz val="10"/>
        <rFont val="Times New Roman"/>
        <family val="1"/>
      </rPr>
      <t>/</t>
    </r>
    <r>
      <rPr>
        <sz val="10"/>
        <rFont val="標楷體"/>
        <family val="4"/>
        <charset val="136"/>
      </rPr>
      <t>場</t>
    </r>
    <r>
      <rPr>
        <sz val="10"/>
        <rFont val="Times New Roman"/>
        <family val="1"/>
      </rPr>
      <t>*5</t>
    </r>
    <r>
      <rPr>
        <sz val="10"/>
        <rFont val="標楷體"/>
        <family val="4"/>
        <charset val="136"/>
      </rPr>
      <t>場</t>
    </r>
    <r>
      <rPr>
        <sz val="10"/>
        <rFont val="Times New Roman"/>
        <family val="1"/>
      </rPr>
      <t>=50</t>
    </r>
    <r>
      <rPr>
        <sz val="10"/>
        <rFont val="標楷體"/>
        <family val="4"/>
        <charset val="136"/>
      </rPr>
      <t xml:space="preserve">千元
</t>
    </r>
  </si>
  <si>
    <r>
      <rPr>
        <sz val="10"/>
        <rFont val="標楷體"/>
        <family val="4"/>
        <charset val="136"/>
      </rPr>
      <t>分包學界</t>
    </r>
    <r>
      <rPr>
        <sz val="10"/>
        <rFont val="Times New Roman"/>
        <family val="1"/>
      </rPr>
      <t>/</t>
    </r>
    <r>
      <rPr>
        <sz val="10"/>
        <rFont val="標楷體"/>
        <family val="4"/>
        <charset val="136"/>
      </rPr>
      <t>法人</t>
    </r>
    <phoneticPr fontId="12" type="noConversion"/>
  </si>
  <si>
    <r>
      <rPr>
        <sz val="10"/>
        <rFont val="標楷體"/>
        <family val="4"/>
        <charset val="136"/>
      </rPr>
      <t>國際合作</t>
    </r>
    <r>
      <rPr>
        <sz val="10"/>
        <rFont val="Times New Roman"/>
        <family val="1"/>
      </rPr>
      <t>/</t>
    </r>
    <r>
      <rPr>
        <sz val="10"/>
        <rFont val="標楷體"/>
        <family val="4"/>
        <charset val="136"/>
      </rPr>
      <t>技術引進</t>
    </r>
    <phoneticPr fontId="12" type="noConversion"/>
  </si>
  <si>
    <r>
      <rPr>
        <sz val="10"/>
        <rFont val="標楷體"/>
        <family val="4"/>
        <charset val="136"/>
      </rPr>
      <t>包含調查費、郵資、問卷印刷費及資料分析費或統計費等依問卷份數編列，每份上限</t>
    </r>
    <r>
      <rPr>
        <sz val="10"/>
        <rFont val="Times New Roman"/>
        <family val="1"/>
      </rPr>
      <t>300</t>
    </r>
    <r>
      <rPr>
        <sz val="10"/>
        <rFont val="標楷體"/>
        <family val="4"/>
        <charset val="136"/>
      </rPr>
      <t>元。</t>
    </r>
    <phoneticPr fontId="12" type="noConversion"/>
  </si>
  <si>
    <r>
      <rPr>
        <sz val="10"/>
        <rFont val="標楷體"/>
        <family val="4"/>
        <charset val="136"/>
      </rPr>
      <t>合</t>
    </r>
    <r>
      <rPr>
        <sz val="10"/>
        <rFont val="Times New Roman"/>
        <family val="1"/>
      </rPr>
      <t xml:space="preserve">        </t>
    </r>
    <r>
      <rPr>
        <sz val="10"/>
        <rFont val="標楷體"/>
        <family val="4"/>
        <charset val="136"/>
      </rPr>
      <t>計</t>
    </r>
  </si>
  <si>
    <r>
      <rPr>
        <sz val="12"/>
        <rFont val="標楷體"/>
        <family val="4"/>
        <charset val="136"/>
      </rPr>
      <t>計畫經費計算等級</t>
    </r>
    <phoneticPr fontId="12" type="noConversion"/>
  </si>
  <si>
    <r>
      <rPr>
        <sz val="12"/>
        <rFont val="標楷體"/>
        <family val="4"/>
        <charset val="136"/>
      </rPr>
      <t>計畫經費</t>
    </r>
    <phoneticPr fontId="12" type="noConversion"/>
  </si>
  <si>
    <r>
      <rPr>
        <sz val="12"/>
        <rFont val="標楷體"/>
        <family val="4"/>
        <charset val="136"/>
      </rPr>
      <t>費率標準</t>
    </r>
    <phoneticPr fontId="12" type="noConversion"/>
  </si>
  <si>
    <r>
      <rPr>
        <sz val="12"/>
        <rFont val="標楷體"/>
        <family val="4"/>
        <charset val="136"/>
      </rPr>
      <t>管理費</t>
    </r>
  </si>
  <si>
    <r>
      <t>1000</t>
    </r>
    <r>
      <rPr>
        <sz val="12"/>
        <rFont val="標楷體"/>
        <family val="4"/>
        <charset val="136"/>
      </rPr>
      <t>萬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含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元以下部分</t>
    </r>
    <phoneticPr fontId="12" type="noConversion"/>
  </si>
  <si>
    <r>
      <rPr>
        <sz val="12"/>
        <rFont val="標楷體"/>
        <family val="4"/>
        <charset val="136"/>
      </rPr>
      <t>總</t>
    </r>
    <r>
      <rPr>
        <sz val="12"/>
        <rFont val="Times New Roman"/>
        <family val="1"/>
      </rPr>
      <t xml:space="preserve">          </t>
    </r>
    <r>
      <rPr>
        <sz val="12"/>
        <rFont val="標楷體"/>
        <family val="4"/>
        <charset val="136"/>
      </rPr>
      <t>計</t>
    </r>
  </si>
  <si>
    <r>
      <rPr>
        <sz val="12"/>
        <rFont val="標楷體"/>
        <family val="4"/>
        <charset val="136"/>
      </rPr>
      <t>（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）委託研究、國際合作</t>
    </r>
    <phoneticPr fontId="5" type="noConversion"/>
  </si>
  <si>
    <t>學歷</t>
    <phoneticPr fontId="5" type="noConversion"/>
  </si>
  <si>
    <t>博士</t>
  </si>
  <si>
    <t>學士</t>
  </si>
  <si>
    <t>碩士</t>
  </si>
  <si>
    <t>專科</t>
  </si>
  <si>
    <t>專科以下</t>
  </si>
  <si>
    <t>學歷</t>
    <phoneticPr fontId="5" type="noConversion"/>
  </si>
  <si>
    <t>合   計</t>
    <phoneticPr fontId="5" type="noConversion"/>
  </si>
  <si>
    <t>博士小計</t>
    <phoneticPr fontId="5" type="noConversion"/>
  </si>
  <si>
    <t>碩士小計</t>
    <phoneticPr fontId="5" type="noConversion"/>
  </si>
  <si>
    <t>學士小計</t>
    <phoneticPr fontId="5" type="noConversion"/>
  </si>
  <si>
    <t>專科小計</t>
    <phoneticPr fontId="5" type="noConversion"/>
  </si>
  <si>
    <t>專科以下小計</t>
    <phoneticPr fontId="5" type="noConversion"/>
  </si>
  <si>
    <r>
      <t>(</t>
    </r>
    <r>
      <rPr>
        <sz val="12"/>
        <rFont val="標楷體"/>
        <family val="4"/>
        <charset val="136"/>
      </rPr>
      <t>一</t>
    </r>
    <r>
      <rPr>
        <sz val="12"/>
        <rFont val="Times New Roman"/>
        <family val="1"/>
      </rPr>
      <t xml:space="preserve">) </t>
    </r>
    <r>
      <rPr>
        <sz val="12"/>
        <rFont val="標楷體"/>
        <family val="4"/>
        <charset val="136"/>
      </rPr>
      <t>旅運費預算表</t>
    </r>
    <phoneticPr fontId="12" type="noConversion"/>
  </si>
  <si>
    <r>
      <t>(</t>
    </r>
    <r>
      <rPr>
        <sz val="12"/>
        <rFont val="標楷體"/>
        <family val="4"/>
        <charset val="136"/>
      </rPr>
      <t>二</t>
    </r>
    <r>
      <rPr>
        <sz val="12"/>
        <rFont val="Times New Roman"/>
        <family val="1"/>
      </rPr>
      <t xml:space="preserve">) </t>
    </r>
    <r>
      <rPr>
        <sz val="12"/>
        <rFont val="標楷體"/>
        <family val="4"/>
        <charset val="136"/>
      </rPr>
      <t>國外出差計畫表</t>
    </r>
    <phoneticPr fontId="12" type="noConversion"/>
  </si>
  <si>
    <r>
      <t xml:space="preserve">        4.</t>
    </r>
    <r>
      <rPr>
        <sz val="12"/>
        <rFont val="標楷體"/>
        <family val="4"/>
        <charset val="136"/>
      </rPr>
      <t>「是</t>
    </r>
    <r>
      <rPr>
        <sz val="12"/>
        <rFont val="Times New Roman"/>
        <family val="1"/>
      </rPr>
      <t>/</t>
    </r>
    <r>
      <rPr>
        <sz val="12"/>
        <rFont val="Segoe UI Symbol"/>
        <family val="4"/>
      </rPr>
      <t>★</t>
    </r>
    <r>
      <rPr>
        <sz val="12"/>
        <rFont val="標楷體"/>
        <family val="4"/>
        <charset val="136"/>
      </rPr>
      <t>否」欄係指預算編列是否合乎標準，本欄位將由公式自動判斷顯示。</t>
    </r>
    <phoneticPr fontId="12" type="noConversion"/>
  </si>
  <si>
    <r>
      <t xml:space="preserve">        4</t>
    </r>
    <r>
      <rPr>
        <sz val="9"/>
        <rFont val="標楷體"/>
        <family val="4"/>
        <charset val="136"/>
      </rPr>
      <t>.「是/</t>
    </r>
    <r>
      <rPr>
        <sz val="9"/>
        <rFont val="Segoe UI Symbol"/>
        <family val="4"/>
      </rPr>
      <t>★</t>
    </r>
    <r>
      <rPr>
        <sz val="9"/>
        <rFont val="標楷體"/>
        <family val="4"/>
        <charset val="136"/>
      </rPr>
      <t>否」欄係指預算編列是否合乎標準，本欄位將由公式自動判斷顯示。</t>
    </r>
    <phoneticPr fontId="12" type="noConversion"/>
  </si>
  <si>
    <r>
      <t xml:space="preserve">       4.</t>
    </r>
    <r>
      <rPr>
        <sz val="12"/>
        <rFont val="標楷體"/>
        <family val="4"/>
        <charset val="136"/>
      </rPr>
      <t>「是</t>
    </r>
    <r>
      <rPr>
        <sz val="12"/>
        <rFont val="Times New Roman"/>
        <family val="1"/>
      </rPr>
      <t>/</t>
    </r>
    <r>
      <rPr>
        <sz val="12"/>
        <rFont val="Segoe UI Symbol"/>
        <family val="4"/>
      </rPr>
      <t>★</t>
    </r>
    <r>
      <rPr>
        <sz val="12"/>
        <rFont val="標楷體"/>
        <family val="4"/>
        <charset val="136"/>
      </rPr>
      <t>否」欄係指預算編列是否合乎標準，本欄位將由公式自動判斷顯示。</t>
    </r>
    <phoneticPr fontId="5" type="noConversion"/>
  </si>
  <si>
    <r>
      <t xml:space="preserve">        4.</t>
    </r>
    <r>
      <rPr>
        <sz val="9"/>
        <rFont val="標楷體"/>
        <family val="4"/>
        <charset val="136"/>
      </rPr>
      <t>「設備使用費」欄將由公式自動計算。</t>
    </r>
    <r>
      <rPr>
        <sz val="9"/>
        <rFont val="Times New Roman"/>
        <family val="1"/>
      </rPr>
      <t xml:space="preserve">         </t>
    </r>
    <phoneticPr fontId="12" type="noConversion"/>
  </si>
  <si>
    <t>計畫名稱/委辦單位</t>
    <phoneticPr fontId="12" type="noConversion"/>
  </si>
  <si>
    <r>
      <t>1000</t>
    </r>
    <r>
      <rPr>
        <sz val="12"/>
        <rFont val="標楷體"/>
        <family val="4"/>
        <charset val="136"/>
      </rPr>
      <t>萬元～3</t>
    </r>
    <r>
      <rPr>
        <sz val="12"/>
        <rFont val="Times New Roman"/>
        <family val="1"/>
      </rPr>
      <t>000</t>
    </r>
    <r>
      <rPr>
        <sz val="12"/>
        <rFont val="標楷體"/>
        <family val="4"/>
        <charset val="136"/>
      </rPr>
      <t>萬</t>
    </r>
    <r>
      <rPr>
        <sz val="12"/>
        <rFont val="Times New Roman"/>
        <family val="4"/>
      </rPr>
      <t>(</t>
    </r>
    <r>
      <rPr>
        <sz val="12"/>
        <rFont val="細明體"/>
        <family val="4"/>
        <charset val="136"/>
      </rPr>
      <t>含</t>
    </r>
    <r>
      <rPr>
        <sz val="12"/>
        <rFont val="Times New Roman"/>
        <family val="4"/>
      </rPr>
      <t>)</t>
    </r>
    <r>
      <rPr>
        <sz val="12"/>
        <rFont val="標楷體"/>
        <family val="4"/>
        <charset val="136"/>
      </rPr>
      <t>元部分</t>
    </r>
    <phoneticPr fontId="12" type="noConversion"/>
  </si>
  <si>
    <t>管理費率依上式計算後佔計畫總經費百分比</t>
    <phoneticPr fontId="12" type="noConversion"/>
  </si>
  <si>
    <t>註：本表「計畫經費」欄係指包含人事費、旅運費、材料費、維護費、業務費、設備使用費之合計經費 (不得以各分項計畫之經費分別編列管理費)。</t>
    <phoneticPr fontId="12" type="noConversion"/>
  </si>
  <si>
    <r>
      <t>1000</t>
    </r>
    <r>
      <rPr>
        <sz val="12"/>
        <rFont val="標楷體"/>
        <family val="4"/>
        <charset val="136"/>
      </rPr>
      <t>萬元～</t>
    </r>
    <r>
      <rPr>
        <sz val="12"/>
        <rFont val="Times New Roman"/>
        <family val="1"/>
      </rPr>
      <t>3000</t>
    </r>
    <r>
      <rPr>
        <sz val="12"/>
        <rFont val="標楷體"/>
        <family val="4"/>
        <charset val="136"/>
      </rPr>
      <t>萬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含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元部分</t>
    </r>
    <phoneticPr fontId="12" type="noConversion"/>
  </si>
  <si>
    <r>
      <rPr>
        <sz val="11"/>
        <rFont val="標楷體"/>
        <family val="4"/>
        <charset val="136"/>
      </rPr>
      <t>每週授課時數</t>
    </r>
    <r>
      <rPr>
        <sz val="11"/>
        <rFont val="Times New Roman"/>
        <family val="1"/>
      </rPr>
      <t>(X)</t>
    </r>
    <phoneticPr fontId="12" type="noConversion"/>
  </si>
  <si>
    <r>
      <rPr>
        <sz val="11"/>
        <rFont val="標楷體"/>
        <family val="4"/>
        <charset val="136"/>
      </rPr>
      <t>行政工作時數</t>
    </r>
    <r>
      <rPr>
        <sz val="11"/>
        <rFont val="Times New Roman"/>
        <family val="1"/>
      </rPr>
      <t>(Y)</t>
    </r>
    <phoneticPr fontId="12" type="noConversion"/>
  </si>
  <si>
    <r>
      <rPr>
        <sz val="11"/>
        <rFont val="標楷體"/>
        <family val="4"/>
        <charset val="136"/>
      </rPr>
      <t>參與其他計畫時數</t>
    </r>
    <r>
      <rPr>
        <sz val="11"/>
        <rFont val="Times New Roman"/>
        <family val="1"/>
      </rPr>
      <t>(Z)</t>
    </r>
    <phoneticPr fontId="12" type="noConversion"/>
  </si>
  <si>
    <r>
      <rPr>
        <sz val="10"/>
        <rFont val="標楷體"/>
        <family val="4"/>
        <charset val="136"/>
      </rPr>
      <t>註：</t>
    </r>
    <r>
      <rPr>
        <sz val="10"/>
        <rFont val="Times New Roman"/>
        <family val="1"/>
      </rPr>
      <t>1.</t>
    </r>
    <r>
      <rPr>
        <sz val="10"/>
        <rFont val="標楷體"/>
        <family val="4"/>
        <charset val="136"/>
      </rPr>
      <t xml:space="preserve">職級請依據科技部職級定義（研究員、副研究員、助理研究員、研究助理）填寫。人事費標準請參照「會計科目與經費編列原則」
</t>
    </r>
    <r>
      <rPr>
        <sz val="10"/>
        <rFont val="Times New Roman"/>
        <family val="1"/>
      </rPr>
      <t xml:space="preserve">         2.</t>
    </r>
    <r>
      <rPr>
        <sz val="10"/>
        <rFont val="標楷體"/>
        <family val="4"/>
        <charset val="136"/>
      </rPr>
      <t>投入人年數以不高於以下上限為原則：投入人年數</t>
    </r>
    <r>
      <rPr>
        <sz val="10"/>
        <rFont val="Times New Roman"/>
        <family val="1"/>
      </rPr>
      <t>=</t>
    </r>
    <r>
      <rPr>
        <sz val="10"/>
        <rFont val="標楷體"/>
        <family val="4"/>
        <charset val="136"/>
      </rPr>
      <t>（</t>
    </r>
    <r>
      <rPr>
        <sz val="10"/>
        <rFont val="Times New Roman"/>
        <family val="1"/>
      </rPr>
      <t>40-X-Y-Z</t>
    </r>
    <r>
      <rPr>
        <sz val="10"/>
        <rFont val="標楷體"/>
        <family val="4"/>
        <charset val="136"/>
      </rPr>
      <t>）</t>
    </r>
    <r>
      <rPr>
        <sz val="10"/>
        <rFont val="Times New Roman"/>
        <family val="1"/>
      </rPr>
      <t>/40</t>
    </r>
    <r>
      <rPr>
        <sz val="10"/>
        <rFont val="標楷體"/>
        <family val="4"/>
        <charset val="136"/>
      </rPr>
      <t xml:space="preserve">，並由電腦自動判斷。
</t>
    </r>
    <r>
      <rPr>
        <sz val="10"/>
        <rFont val="Times New Roman"/>
        <family val="1"/>
      </rPr>
      <t xml:space="preserve">          </t>
    </r>
    <r>
      <rPr>
        <sz val="10"/>
        <rFont val="標楷體"/>
        <family val="4"/>
        <charset val="136"/>
      </rPr>
      <t>（</t>
    </r>
    <r>
      <rPr>
        <sz val="10"/>
        <rFont val="Times New Roman"/>
        <family val="1"/>
      </rPr>
      <t>X=</t>
    </r>
    <r>
      <rPr>
        <sz val="10"/>
        <rFont val="標楷體"/>
        <family val="4"/>
        <charset val="136"/>
      </rPr>
      <t>平均每週授課時數，</t>
    </r>
    <r>
      <rPr>
        <sz val="10"/>
        <rFont val="Times New Roman"/>
        <family val="1"/>
      </rPr>
      <t>Y=</t>
    </r>
    <r>
      <rPr>
        <sz val="10"/>
        <rFont val="標楷體"/>
        <family val="4"/>
        <charset val="136"/>
      </rPr>
      <t>平均每週參與學校行政工作，</t>
    </r>
    <r>
      <rPr>
        <sz val="10"/>
        <rFont val="Times New Roman"/>
        <family val="1"/>
      </rPr>
      <t>Z=</t>
    </r>
    <r>
      <rPr>
        <sz val="10"/>
        <rFont val="標楷體"/>
        <family val="4"/>
        <charset val="136"/>
      </rPr>
      <t xml:space="preserve">參與其他計畫時數）
</t>
    </r>
    <r>
      <rPr>
        <sz val="10"/>
        <rFont val="Times New Roman"/>
        <family val="1"/>
      </rPr>
      <t xml:space="preserve">         3.</t>
    </r>
    <r>
      <rPr>
        <sz val="10"/>
        <rFont val="標楷體"/>
        <family val="4"/>
        <charset val="136"/>
      </rPr>
      <t>「是</t>
    </r>
    <r>
      <rPr>
        <sz val="10"/>
        <rFont val="Times New Roman"/>
        <family val="1"/>
      </rPr>
      <t>/</t>
    </r>
    <r>
      <rPr>
        <sz val="10"/>
        <rFont val="Segoe UI Symbol"/>
        <family val="4"/>
      </rPr>
      <t>★</t>
    </r>
    <r>
      <rPr>
        <sz val="10"/>
        <rFont val="標楷體"/>
        <family val="4"/>
        <charset val="136"/>
      </rPr>
      <t>否」欄係指投入人年數是否合乎規範，本欄位將由公式自動判斷顯示。若為「</t>
    </r>
    <r>
      <rPr>
        <sz val="10"/>
        <rFont val="Segoe UI Symbol"/>
        <family val="4"/>
      </rPr>
      <t>★</t>
    </r>
    <r>
      <rPr>
        <sz val="10"/>
        <rFont val="標楷體"/>
        <family val="4"/>
        <charset val="136"/>
      </rPr>
      <t xml:space="preserve">否」請提供相關證明文件。
</t>
    </r>
    <phoneticPr fontId="12" type="noConversion"/>
  </si>
  <si>
    <t>依職級區分</t>
    <phoneticPr fontId="5" type="noConversion"/>
  </si>
  <si>
    <t>依學歷區分</t>
    <phoneticPr fontId="5" type="noConversion"/>
  </si>
  <si>
    <t>依性別區分</t>
    <phoneticPr fontId="5" type="noConversion"/>
  </si>
  <si>
    <t>男性小計</t>
    <phoneticPr fontId="5" type="noConversion"/>
  </si>
  <si>
    <t>其他小計</t>
    <phoneticPr fontId="5" type="noConversion"/>
  </si>
  <si>
    <t>女性小計</t>
    <phoneticPr fontId="5" type="noConversion"/>
  </si>
  <si>
    <t>性別</t>
    <phoneticPr fontId="12" type="noConversion"/>
  </si>
  <si>
    <t>計畫主持人</t>
    <phoneticPr fontId="12" type="noConversion"/>
  </si>
  <si>
    <r>
      <rPr>
        <sz val="12"/>
        <rFont val="Segoe UI Symbol"/>
        <family val="4"/>
      </rPr>
      <t>★</t>
    </r>
    <r>
      <rPr>
        <sz val="12"/>
        <rFont val="標楷體"/>
        <family val="4"/>
        <charset val="136"/>
      </rPr>
      <t>否</t>
    </r>
    <phoneticPr fontId="5" type="noConversion"/>
  </si>
  <si>
    <r>
      <rPr>
        <b/>
        <sz val="12"/>
        <rFont val="標楷體"/>
        <family val="4"/>
        <charset val="136"/>
      </rPr>
      <t>廠商自籌款佔補助款百分比</t>
    </r>
    <phoneticPr fontId="5" type="noConversion"/>
  </si>
  <si>
    <r>
      <rPr>
        <b/>
        <sz val="12"/>
        <rFont val="標楷體"/>
        <family val="4"/>
        <charset val="136"/>
      </rPr>
      <t>小計</t>
    </r>
    <phoneticPr fontId="5" type="noConversion"/>
  </si>
  <si>
    <r>
      <rPr>
        <b/>
        <sz val="14"/>
        <rFont val="標楷體"/>
        <family val="4"/>
        <charset val="136"/>
      </rPr>
      <t>肆、經費需求總規劃</t>
    </r>
    <r>
      <rPr>
        <sz val="10"/>
        <rFont val="標楷體"/>
        <family val="4"/>
        <charset val="136"/>
      </rPr>
      <t>（請填列彙總經費表及各申請單位經費表）</t>
    </r>
    <phoneticPr fontId="5" type="noConversion"/>
  </si>
  <si>
    <r>
      <t xml:space="preserve">自籌款
(共同執行廠商)
</t>
    </r>
    <r>
      <rPr>
        <b/>
        <sz val="12"/>
        <color rgb="FF0000FF"/>
        <rFont val="標楷體"/>
        <family val="4"/>
        <charset val="136"/>
      </rPr>
      <t>(育新創型用)</t>
    </r>
    <phoneticPr fontId="5" type="noConversion"/>
  </si>
  <si>
    <r>
      <rPr>
        <sz val="10"/>
        <rFont val="標楷體"/>
        <family val="4"/>
        <charset val="136"/>
      </rPr>
      <t>註：</t>
    </r>
    <r>
      <rPr>
        <sz val="10"/>
        <rFont val="Times New Roman"/>
        <family val="1"/>
      </rPr>
      <t>1.</t>
    </r>
    <r>
      <rPr>
        <sz val="10"/>
        <rFont val="標楷體"/>
        <family val="4"/>
        <charset val="136"/>
      </rPr>
      <t xml:space="preserve">會計科目編列原則請參閱各分項經費說明。
</t>
    </r>
    <r>
      <rPr>
        <sz val="10"/>
        <rFont val="Times New Roman"/>
        <family val="1"/>
      </rPr>
      <t xml:space="preserve">        2.</t>
    </r>
    <r>
      <rPr>
        <sz val="10"/>
        <rFont val="標楷體"/>
        <family val="4"/>
        <charset val="136"/>
      </rPr>
      <t xml:space="preserve">共同執行業者不得於自籌款中編列管理費。
</t>
    </r>
    <r>
      <rPr>
        <sz val="10"/>
        <rFont val="Times New Roman"/>
        <family val="1"/>
      </rPr>
      <t xml:space="preserve">        3.</t>
    </r>
    <r>
      <rPr>
        <sz val="10"/>
        <rFont val="標楷體"/>
        <family val="4"/>
        <charset val="136"/>
      </rPr>
      <t>委託研究、國際合作費之補助款預算合計，不得超過總補助款之</t>
    </r>
    <r>
      <rPr>
        <sz val="10"/>
        <rFont val="Times New Roman"/>
        <family val="1"/>
      </rPr>
      <t>40</t>
    </r>
    <r>
      <rPr>
        <sz val="10"/>
        <rFont val="標楷體"/>
        <family val="4"/>
        <charset val="136"/>
      </rPr>
      <t>％為原則。</t>
    </r>
    <phoneticPr fontId="5" type="noConversion"/>
  </si>
  <si>
    <t>○○○</t>
    <phoneticPr fontId="12" type="noConversion"/>
  </si>
  <si>
    <t>男性</t>
  </si>
  <si>
    <t>男性</t>
    <phoneticPr fontId="12" type="noConversion"/>
  </si>
  <si>
    <t>女性</t>
  </si>
  <si>
    <t>女性</t>
    <phoneticPr fontId="12" type="noConversion"/>
  </si>
  <si>
    <t>其他</t>
    <phoneticPr fontId="12" type="noConversion"/>
  </si>
  <si>
    <t>伍、學術機構經費需求（補助款）</t>
    <phoneticPr fontId="12" type="noConversion"/>
  </si>
  <si>
    <t xml:space="preserve">一、人事費 </t>
    <phoneticPr fontId="12" type="noConversion"/>
  </si>
  <si>
    <t>（一）研究人員</t>
  </si>
  <si>
    <t>每周投入時數</t>
    <phoneticPr fontId="12" type="noConversion"/>
  </si>
  <si>
    <t>二、旅運費</t>
    <phoneticPr fontId="12" type="noConversion"/>
  </si>
  <si>
    <r>
      <rPr>
        <b/>
        <sz val="12"/>
        <rFont val="標楷體"/>
        <family val="4"/>
        <charset val="136"/>
      </rPr>
      <t>姓名</t>
    </r>
    <phoneticPr fontId="12" type="noConversion"/>
  </si>
  <si>
    <r>
      <rPr>
        <b/>
        <sz val="12"/>
        <rFont val="標楷體"/>
        <family val="4"/>
        <charset val="136"/>
      </rPr>
      <t>職稱</t>
    </r>
    <phoneticPr fontId="12" type="noConversion"/>
  </si>
  <si>
    <r>
      <rPr>
        <b/>
        <sz val="12"/>
        <rFont val="標楷體"/>
        <family val="4"/>
        <charset val="136"/>
      </rPr>
      <t>職級</t>
    </r>
    <phoneticPr fontId="12" type="noConversion"/>
  </si>
  <si>
    <r>
      <rPr>
        <b/>
        <sz val="12"/>
        <rFont val="標楷體"/>
        <family val="4"/>
        <charset val="136"/>
      </rPr>
      <t>投入
人年數</t>
    </r>
    <phoneticPr fontId="12" type="noConversion"/>
  </si>
  <si>
    <r>
      <rPr>
        <b/>
        <sz val="12"/>
        <rFont val="標楷體"/>
        <family val="4"/>
        <charset val="136"/>
      </rPr>
      <t xml:space="preserve">人事費
</t>
    </r>
    <r>
      <rPr>
        <b/>
        <sz val="12"/>
        <rFont val="Times New Roman"/>
        <family val="1"/>
      </rPr>
      <t>(</t>
    </r>
    <r>
      <rPr>
        <b/>
        <sz val="12"/>
        <rFont val="標楷體"/>
        <family val="4"/>
        <charset val="136"/>
      </rPr>
      <t>年</t>
    </r>
    <r>
      <rPr>
        <b/>
        <sz val="12"/>
        <rFont val="Times New Roman"/>
        <family val="1"/>
      </rPr>
      <t>)</t>
    </r>
    <phoneticPr fontId="12" type="noConversion"/>
  </si>
  <si>
    <r>
      <t>每週時數</t>
    </r>
    <r>
      <rPr>
        <b/>
        <sz val="12"/>
        <rFont val="Times New Roman"/>
        <family val="1"/>
      </rPr>
      <t>(</t>
    </r>
    <r>
      <rPr>
        <b/>
        <sz val="12"/>
        <rFont val="標楷體"/>
        <family val="1"/>
        <charset val="136"/>
      </rPr>
      <t>註</t>
    </r>
    <r>
      <rPr>
        <b/>
        <sz val="12"/>
        <rFont val="Times New Roman"/>
        <family val="1"/>
      </rPr>
      <t>2)</t>
    </r>
    <phoneticPr fontId="5" type="noConversion"/>
  </si>
  <si>
    <r>
      <t xml:space="preserve">是/★否
</t>
    </r>
    <r>
      <rPr>
        <b/>
        <sz val="12"/>
        <rFont val="Times New Roman"/>
        <family val="1"/>
      </rPr>
      <t>(</t>
    </r>
    <r>
      <rPr>
        <b/>
        <sz val="12"/>
        <rFont val="標楷體"/>
        <family val="4"/>
        <charset val="136"/>
      </rPr>
      <t>註</t>
    </r>
    <r>
      <rPr>
        <b/>
        <sz val="12"/>
        <rFont val="Times New Roman"/>
        <family val="1"/>
      </rPr>
      <t>3)</t>
    </r>
    <phoneticPr fontId="5" type="noConversion"/>
  </si>
  <si>
    <r>
      <rPr>
        <b/>
        <sz val="12"/>
        <rFont val="標楷體"/>
        <family val="4"/>
        <charset val="136"/>
      </rPr>
      <t>研究助理級</t>
    </r>
    <r>
      <rPr>
        <b/>
        <sz val="12"/>
        <rFont val="Times New Roman"/>
        <family val="1"/>
      </rPr>
      <t>(</t>
    </r>
    <r>
      <rPr>
        <b/>
        <sz val="12"/>
        <rFont val="標楷體"/>
        <family val="4"/>
        <charset val="136"/>
      </rPr>
      <t>含</t>
    </r>
    <r>
      <rPr>
        <b/>
        <sz val="12"/>
        <rFont val="Times New Roman"/>
        <family val="1"/>
      </rPr>
      <t>)</t>
    </r>
    <r>
      <rPr>
        <b/>
        <sz val="12"/>
        <rFont val="標楷體"/>
        <family val="4"/>
        <charset val="136"/>
      </rPr>
      <t>以下小計</t>
    </r>
    <phoneticPr fontId="12" type="noConversion"/>
  </si>
  <si>
    <r>
      <rPr>
        <b/>
        <sz val="12"/>
        <rFont val="標楷體"/>
        <family val="4"/>
        <charset val="136"/>
      </rPr>
      <t>合</t>
    </r>
    <r>
      <rPr>
        <b/>
        <sz val="12"/>
        <rFont val="Times New Roman"/>
        <family val="1"/>
      </rPr>
      <t xml:space="preserve">        </t>
    </r>
    <r>
      <rPr>
        <b/>
        <sz val="12"/>
        <rFont val="標楷體"/>
        <family val="4"/>
        <charset val="136"/>
      </rPr>
      <t>計</t>
    </r>
    <phoneticPr fontId="12" type="noConversion"/>
  </si>
  <si>
    <t>編號</t>
    <phoneticPr fontId="12" type="noConversion"/>
  </si>
  <si>
    <t>（請填列各研究人員之投入合計數）</t>
    <phoneticPr fontId="12" type="noConversion"/>
  </si>
  <si>
    <t>(二)計畫顧問</t>
    <phoneticPr fontId="12" type="noConversion"/>
  </si>
  <si>
    <r>
      <t>2.</t>
    </r>
    <r>
      <rPr>
        <b/>
        <sz val="12"/>
        <color indexed="8"/>
        <rFont val="標楷體"/>
        <family val="4"/>
        <charset val="136"/>
      </rPr>
      <t>研究人員執行其他計畫情形一覽表</t>
    </r>
    <phoneticPr fontId="12" type="noConversion"/>
  </si>
  <si>
    <r>
      <rPr>
        <b/>
        <sz val="12"/>
        <rFont val="Times New Roman"/>
        <family val="1"/>
      </rPr>
      <t>1.</t>
    </r>
    <r>
      <rPr>
        <b/>
        <sz val="12"/>
        <rFont val="標楷體"/>
        <family val="4"/>
        <charset val="136"/>
      </rPr>
      <t>研究人員明細及費用</t>
    </r>
    <phoneticPr fontId="12" type="noConversion"/>
  </si>
  <si>
    <t>1.顧問費用</t>
    <phoneticPr fontId="12" type="noConversion"/>
  </si>
  <si>
    <t>顧問姓名</t>
    <phoneticPr fontId="12" type="noConversion"/>
  </si>
  <si>
    <t>年資</t>
    <phoneticPr fontId="12" type="noConversion"/>
  </si>
  <si>
    <t>學歷及經歷</t>
    <phoneticPr fontId="12" type="noConversion"/>
  </si>
  <si>
    <t>目前任職單位及職稱</t>
    <phoneticPr fontId="12" type="noConversion"/>
  </si>
  <si>
    <t>對本計畫
指導項目</t>
    <phoneticPr fontId="12" type="noConversion"/>
  </si>
  <si>
    <t>指導期間</t>
    <phoneticPr fontId="12" type="noConversion"/>
  </si>
  <si>
    <r>
      <rPr>
        <sz val="12"/>
        <color rgb="FFFF0000"/>
        <rFont val="標楷體"/>
        <family val="4"/>
        <charset val="136"/>
      </rPr>
      <t xml:space="preserve">填寫範例：(如無資料請刪除)
</t>
    </r>
    <r>
      <rPr>
        <sz val="12"/>
        <rFont val="Times New Roman"/>
        <family val="1"/>
      </rPr>
      <t>1.</t>
    </r>
    <r>
      <rPr>
        <sz val="12"/>
        <rFont val="標楷體"/>
        <family val="4"/>
        <charset val="136"/>
      </rPr>
      <t>出席ＯＯ研討會：台南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新竹</t>
    </r>
    <r>
      <rPr>
        <sz val="12"/>
        <rFont val="Times New Roman"/>
        <family val="1"/>
      </rPr>
      <t>1.5</t>
    </r>
    <r>
      <rPr>
        <sz val="12"/>
        <rFont val="標楷體"/>
        <family val="4"/>
        <charset val="136"/>
      </rPr>
      <t>千元</t>
    </r>
    <r>
      <rPr>
        <sz val="12"/>
        <rFont val="Times New Roman"/>
        <family val="1"/>
      </rPr>
      <t>*20</t>
    </r>
    <r>
      <rPr>
        <sz val="12"/>
        <rFont val="標楷體"/>
        <family val="4"/>
        <charset val="136"/>
      </rPr>
      <t>人次</t>
    </r>
    <r>
      <rPr>
        <sz val="12"/>
        <rFont val="Times New Roman"/>
        <family val="1"/>
      </rPr>
      <t>=30</t>
    </r>
    <r>
      <rPr>
        <sz val="12"/>
        <rFont val="標楷體"/>
        <family val="4"/>
        <charset val="136"/>
      </rPr>
      <t xml:space="preserve">千元
</t>
    </r>
    <r>
      <rPr>
        <sz val="12"/>
        <rFont val="Times New Roman"/>
        <family val="1"/>
      </rPr>
      <t>2.</t>
    </r>
    <r>
      <rPr>
        <sz val="12"/>
        <rFont val="標楷體"/>
        <family val="4"/>
        <charset val="136"/>
      </rPr>
      <t>參加ＯＯ成果發表會：台南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台北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千元</t>
    </r>
    <r>
      <rPr>
        <sz val="12"/>
        <rFont val="Times New Roman"/>
        <family val="1"/>
      </rPr>
      <t>*20</t>
    </r>
    <r>
      <rPr>
        <sz val="12"/>
        <rFont val="標楷體"/>
        <family val="4"/>
        <charset val="136"/>
      </rPr>
      <t>人次</t>
    </r>
    <r>
      <rPr>
        <sz val="12"/>
        <rFont val="Times New Roman"/>
        <family val="1"/>
      </rPr>
      <t>=60</t>
    </r>
    <r>
      <rPr>
        <sz val="12"/>
        <rFont val="標楷體"/>
        <family val="4"/>
        <charset val="136"/>
      </rPr>
      <t>千元</t>
    </r>
    <r>
      <rPr>
        <sz val="12"/>
        <rFont val="標楷體"/>
        <family val="1"/>
        <charset val="136"/>
      </rPr>
      <t>……</t>
    </r>
    <phoneticPr fontId="12" type="noConversion"/>
  </si>
  <si>
    <r>
      <rPr>
        <sz val="12"/>
        <color rgb="FFFF0000"/>
        <rFont val="標楷體"/>
        <family val="4"/>
        <charset val="136"/>
      </rPr>
      <t>範例：</t>
    </r>
    <r>
      <rPr>
        <sz val="12"/>
        <rFont val="標楷體"/>
        <family val="4"/>
        <charset val="136"/>
      </rPr>
      <t>考察先進國家有關</t>
    </r>
    <r>
      <rPr>
        <sz val="12"/>
        <rFont val="Times New Roman"/>
        <family val="1"/>
      </rPr>
      <t>Biomaterial</t>
    </r>
    <r>
      <rPr>
        <sz val="12"/>
        <rFont val="標楷體"/>
        <family val="4"/>
        <charset val="136"/>
      </rPr>
      <t>之應用資訊及其最新研發趨勢</t>
    </r>
    <phoneticPr fontId="12" type="noConversion"/>
  </si>
  <si>
    <r>
      <rPr>
        <sz val="12"/>
        <color rgb="FFFF0000"/>
        <rFont val="Times New Roman"/>
        <family val="1"/>
      </rPr>
      <t>(</t>
    </r>
    <r>
      <rPr>
        <sz val="12"/>
        <color rgb="FFFF0000"/>
        <rFont val="標楷體"/>
        <family val="4"/>
        <charset val="136"/>
      </rPr>
      <t>如無資料請刪除</t>
    </r>
    <r>
      <rPr>
        <sz val="12"/>
        <color rgb="FFFF0000"/>
        <rFont val="Times New Roman"/>
        <family val="1"/>
      </rPr>
      <t>)</t>
    </r>
    <r>
      <rPr>
        <sz val="12"/>
        <color rgb="FFFF0000"/>
        <rFont val="標楷體"/>
        <family val="4"/>
        <charset val="136"/>
      </rPr>
      <t>填寫範例：</t>
    </r>
    <r>
      <rPr>
        <sz val="12"/>
        <rFont val="標楷體"/>
        <family val="4"/>
        <charset val="136"/>
      </rPr>
      <t>磷酸鈣</t>
    </r>
    <phoneticPr fontId="12" type="noConversion"/>
  </si>
  <si>
    <r>
      <rPr>
        <sz val="12"/>
        <color rgb="FFFF0000"/>
        <rFont val="標楷體"/>
        <family val="4"/>
        <charset val="136"/>
      </rPr>
      <t>(如無資料請刪除)</t>
    </r>
    <r>
      <rPr>
        <sz val="12"/>
        <rFont val="標楷體"/>
        <family val="4"/>
        <charset val="136"/>
      </rPr>
      <t>填寫範例：
製備複合陶瓷片</t>
    </r>
    <r>
      <rPr>
        <sz val="12"/>
        <rFont val="Microsoft JhengHei UI"/>
        <family val="1"/>
        <charset val="136"/>
      </rPr>
      <t>……</t>
    </r>
    <phoneticPr fontId="12" type="noConversion"/>
  </si>
  <si>
    <r>
      <rPr>
        <b/>
        <sz val="10"/>
        <rFont val="標楷體"/>
        <family val="4"/>
        <charset val="136"/>
      </rPr>
      <t>項次</t>
    </r>
  </si>
  <si>
    <r>
      <rPr>
        <b/>
        <sz val="10"/>
        <rFont val="標楷體"/>
        <family val="4"/>
        <charset val="136"/>
      </rPr>
      <t>設備名稱</t>
    </r>
  </si>
  <si>
    <r>
      <rPr>
        <b/>
        <sz val="10"/>
        <rFont val="標楷體"/>
        <family val="4"/>
        <charset val="136"/>
      </rPr>
      <t>購置成本</t>
    </r>
    <phoneticPr fontId="12" type="noConversion"/>
  </si>
  <si>
    <r>
      <rPr>
        <b/>
        <sz val="10"/>
        <rFont val="標楷體"/>
        <family val="4"/>
        <charset val="136"/>
      </rPr>
      <t>購置年月</t>
    </r>
    <phoneticPr fontId="12" type="noConversion"/>
  </si>
  <si>
    <r>
      <rPr>
        <b/>
        <sz val="10"/>
        <rFont val="標楷體"/>
        <family val="4"/>
        <charset val="136"/>
      </rPr>
      <t>使用年度</t>
    </r>
    <r>
      <rPr>
        <b/>
        <sz val="10"/>
        <rFont val="Times New Roman"/>
        <family val="1"/>
      </rPr>
      <t>(</t>
    </r>
    <r>
      <rPr>
        <b/>
        <sz val="10"/>
        <rFont val="標楷體"/>
        <family val="4"/>
        <charset val="136"/>
      </rPr>
      <t>第</t>
    </r>
    <r>
      <rPr>
        <b/>
        <sz val="10"/>
        <rFont val="Times New Roman"/>
        <family val="1"/>
      </rPr>
      <t>X</t>
    </r>
    <r>
      <rPr>
        <b/>
        <sz val="10"/>
        <rFont val="標楷體"/>
        <family val="4"/>
        <charset val="136"/>
      </rPr>
      <t>年</t>
    </r>
    <r>
      <rPr>
        <b/>
        <sz val="10"/>
        <rFont val="Times New Roman"/>
        <family val="1"/>
      </rPr>
      <t>)</t>
    </r>
    <phoneticPr fontId="12" type="noConversion"/>
  </si>
  <si>
    <r>
      <rPr>
        <b/>
        <sz val="10"/>
        <rFont val="標楷體"/>
        <family val="4"/>
        <charset val="136"/>
      </rPr>
      <t>基本放款利率
（</t>
    </r>
    <r>
      <rPr>
        <b/>
        <sz val="10"/>
        <rFont val="Times New Roman"/>
        <family val="1"/>
      </rPr>
      <t>R</t>
    </r>
    <r>
      <rPr>
        <b/>
        <sz val="10"/>
        <rFont val="標楷體"/>
        <family val="4"/>
        <charset val="136"/>
      </rPr>
      <t>）</t>
    </r>
    <phoneticPr fontId="12" type="noConversion"/>
  </si>
  <si>
    <r>
      <rPr>
        <b/>
        <sz val="10"/>
        <rFont val="標楷體"/>
        <family val="4"/>
        <charset val="136"/>
      </rPr>
      <t>本年度內實際使用月數
（</t>
    </r>
    <r>
      <rPr>
        <b/>
        <sz val="10"/>
        <rFont val="Times New Roman"/>
        <family val="1"/>
      </rPr>
      <t>M</t>
    </r>
    <r>
      <rPr>
        <b/>
        <sz val="10"/>
        <rFont val="標楷體"/>
        <family val="4"/>
        <charset val="136"/>
      </rPr>
      <t>）</t>
    </r>
    <phoneticPr fontId="12" type="noConversion"/>
  </si>
  <si>
    <r>
      <rPr>
        <b/>
        <sz val="10"/>
        <rFont val="標楷體"/>
        <family val="4"/>
        <charset val="136"/>
      </rPr>
      <t>本計畫使用比例
（</t>
    </r>
    <r>
      <rPr>
        <b/>
        <sz val="10"/>
        <rFont val="Times New Roman"/>
        <family val="1"/>
      </rPr>
      <t>UR%</t>
    </r>
    <r>
      <rPr>
        <b/>
        <sz val="10"/>
        <rFont val="標楷體"/>
        <family val="4"/>
        <charset val="136"/>
      </rPr>
      <t>）</t>
    </r>
    <phoneticPr fontId="12" type="noConversion"/>
  </si>
  <si>
    <r>
      <rPr>
        <b/>
        <sz val="10"/>
        <rFont val="標楷體"/>
        <family val="4"/>
        <charset val="136"/>
      </rPr>
      <t>設備使用費</t>
    </r>
    <phoneticPr fontId="12" type="noConversion"/>
  </si>
  <si>
    <t>三、材料費</t>
    <phoneticPr fontId="12" type="noConversion"/>
  </si>
  <si>
    <t>四、設備使用費</t>
    <phoneticPr fontId="12" type="noConversion"/>
  </si>
  <si>
    <r>
      <rPr>
        <b/>
        <sz val="11"/>
        <rFont val="標楷體"/>
        <family val="4"/>
        <charset val="136"/>
      </rPr>
      <t>合</t>
    </r>
    <r>
      <rPr>
        <b/>
        <sz val="11"/>
        <rFont val="Times New Roman"/>
        <family val="1"/>
      </rPr>
      <t xml:space="preserve">                 </t>
    </r>
    <r>
      <rPr>
        <b/>
        <sz val="11"/>
        <rFont val="標楷體"/>
        <family val="4"/>
        <charset val="136"/>
      </rPr>
      <t>計</t>
    </r>
    <phoneticPr fontId="12" type="noConversion"/>
  </si>
  <si>
    <t xml:space="preserve">     使用費)。</t>
    <phoneticPr fontId="12" type="noConversion"/>
  </si>
  <si>
    <r>
      <t xml:space="preserve">             R</t>
    </r>
    <r>
      <rPr>
        <sz val="9"/>
        <rFont val="標楷體"/>
        <family val="4"/>
        <charset val="136"/>
      </rPr>
      <t>：最近一期台銀牌告基本放款利率</t>
    </r>
    <r>
      <rPr>
        <sz val="9"/>
        <rFont val="Times New Roman"/>
        <family val="1"/>
      </rPr>
      <t xml:space="preserve">      M</t>
    </r>
    <r>
      <rPr>
        <sz val="9"/>
        <rFont val="標楷體"/>
        <family val="4"/>
        <charset val="136"/>
      </rPr>
      <t>：本年度內實際使用月數</t>
    </r>
    <r>
      <rPr>
        <sz val="9"/>
        <rFont val="Times New Roman"/>
        <family val="1"/>
      </rPr>
      <t xml:space="preserve">   </t>
    </r>
    <phoneticPr fontId="12" type="noConversion"/>
  </si>
  <si>
    <r>
      <t xml:space="preserve">             UR</t>
    </r>
    <r>
      <rPr>
        <sz val="9"/>
        <rFont val="標楷體"/>
        <family val="4"/>
        <charset val="136"/>
      </rPr>
      <t>：設備投入計畫使用比例（如設備使用比例為「</t>
    </r>
    <r>
      <rPr>
        <sz val="9"/>
        <rFont val="Times New Roman"/>
        <family val="1"/>
      </rPr>
      <t>80%</t>
    </r>
    <r>
      <rPr>
        <sz val="9"/>
        <rFont val="標楷體"/>
        <family val="4"/>
        <charset val="136"/>
      </rPr>
      <t>」，請於本欄內填入「</t>
    </r>
    <r>
      <rPr>
        <sz val="9"/>
        <rFont val="Times New Roman"/>
        <family val="1"/>
      </rPr>
      <t>80</t>
    </r>
    <r>
      <rPr>
        <sz val="9"/>
        <rFont val="標楷體"/>
        <family val="4"/>
        <charset val="136"/>
      </rPr>
      <t>」，無需另加百分比符號。）</t>
    </r>
    <phoneticPr fontId="12" type="noConversion"/>
  </si>
  <si>
    <t>五、維護費</t>
    <phoneticPr fontId="12" type="noConversion"/>
  </si>
  <si>
    <r>
      <rPr>
        <sz val="10"/>
        <color rgb="FFFF0000"/>
        <rFont val="標楷體"/>
        <family val="4"/>
        <charset val="136"/>
      </rPr>
      <t>(如無資料請刪除)</t>
    </r>
    <r>
      <rPr>
        <sz val="10"/>
        <rFont val="標楷體"/>
        <family val="4"/>
        <charset val="136"/>
      </rPr>
      <t xml:space="preserve">
填寫範例：超高速離心機</t>
    </r>
    <phoneticPr fontId="12" type="noConversion"/>
  </si>
  <si>
    <t>其他單位補助維護經費</t>
    <phoneticPr fontId="12" type="noConversion"/>
  </si>
  <si>
    <t>—</t>
    <phoneticPr fontId="5" type="noConversion"/>
  </si>
  <si>
    <r>
      <rPr>
        <sz val="10"/>
        <color rgb="FF0000FF"/>
        <rFont val="標楷體"/>
        <family val="4"/>
        <charset val="136"/>
      </rPr>
      <t>填寫範例：</t>
    </r>
    <r>
      <rPr>
        <sz val="10"/>
        <rFont val="標楷體"/>
        <family val="4"/>
        <charset val="136"/>
      </rPr>
      <t xml:space="preserve">
冷凍及減壓之維護</t>
    </r>
    <r>
      <rPr>
        <sz val="10"/>
        <rFont val="Microsoft JhengHei UI"/>
        <family val="1"/>
        <charset val="136"/>
      </rPr>
      <t>……</t>
    </r>
    <r>
      <rPr>
        <sz val="10"/>
        <rFont val="Times New Roman"/>
        <family val="1"/>
      </rPr>
      <t xml:space="preserve">
(100</t>
    </r>
    <r>
      <rPr>
        <sz val="10"/>
        <rFont val="標楷體"/>
        <family val="4"/>
        <charset val="136"/>
      </rPr>
      <t>千元</t>
    </r>
    <r>
      <rPr>
        <sz val="10"/>
        <rFont val="Times New Roman"/>
        <family val="1"/>
      </rPr>
      <t>-40</t>
    </r>
    <r>
      <rPr>
        <sz val="10"/>
        <rFont val="標楷體"/>
        <family val="4"/>
        <charset val="136"/>
      </rPr>
      <t>千元</t>
    </r>
    <r>
      <rPr>
        <sz val="10"/>
        <rFont val="Times New Roman"/>
        <family val="1"/>
      </rPr>
      <t>)*80%=48</t>
    </r>
    <r>
      <rPr>
        <sz val="10"/>
        <rFont val="標楷體"/>
        <family val="4"/>
        <charset val="136"/>
      </rPr>
      <t xml:space="preserve">千元
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該項設備於本年度需</t>
    </r>
    <r>
      <rPr>
        <sz val="10"/>
        <rFont val="Times New Roman"/>
        <family val="1"/>
      </rPr>
      <t>100</t>
    </r>
    <r>
      <rPr>
        <sz val="10"/>
        <rFont val="標楷體"/>
        <family val="4"/>
        <charset val="136"/>
      </rPr>
      <t>千元維護費，教育部已編列補助</t>
    </r>
    <r>
      <rPr>
        <sz val="10"/>
        <rFont val="Times New Roman"/>
        <family val="1"/>
      </rPr>
      <t>40</t>
    </r>
    <r>
      <rPr>
        <sz val="10"/>
        <rFont val="標楷體"/>
        <family val="4"/>
        <charset val="136"/>
      </rPr>
      <t>千元，預計使用於本計畫之比例約占</t>
    </r>
    <r>
      <rPr>
        <sz val="10"/>
        <rFont val="Times New Roman"/>
        <family val="1"/>
      </rPr>
      <t>80%)</t>
    </r>
    <phoneticPr fontId="5" type="noConversion"/>
  </si>
  <si>
    <r>
      <rPr>
        <sz val="9"/>
        <rFont val="標楷體"/>
        <family val="4"/>
        <charset val="136"/>
      </rPr>
      <t>註：</t>
    </r>
    <r>
      <rPr>
        <sz val="9"/>
        <rFont val="Times New Roman"/>
        <family val="1"/>
      </rPr>
      <t>1.</t>
    </r>
    <r>
      <rPr>
        <sz val="9"/>
        <color rgb="FFFF0000"/>
        <rFont val="標楷體"/>
        <family val="4"/>
        <charset val="136"/>
      </rPr>
      <t>執行單位</t>
    </r>
    <r>
      <rPr>
        <sz val="9"/>
        <rFont val="標楷體"/>
        <family val="4"/>
        <charset val="136"/>
      </rPr>
      <t>設備已由</t>
    </r>
    <r>
      <rPr>
        <sz val="9"/>
        <color rgb="FFFF0000"/>
        <rFont val="標楷體"/>
        <family val="4"/>
        <charset val="136"/>
      </rPr>
      <t>其他單位</t>
    </r>
    <r>
      <rPr>
        <sz val="9"/>
        <rFont val="標楷體"/>
        <family val="4"/>
        <charset val="136"/>
      </rPr>
      <t>編列經費支付維護費者，不得編列維護費。</t>
    </r>
    <phoneticPr fontId="12" type="noConversion"/>
  </si>
  <si>
    <r>
      <t xml:space="preserve">           </t>
    </r>
    <r>
      <rPr>
        <sz val="9"/>
        <rFont val="標楷體"/>
        <family val="4"/>
        <charset val="136"/>
      </rPr>
      <t>並於「用途說明欄」詳加說明。</t>
    </r>
    <phoneticPr fontId="12" type="noConversion"/>
  </si>
  <si>
    <r>
      <t xml:space="preserve">          </t>
    </r>
    <r>
      <rPr>
        <sz val="9"/>
        <rFont val="標楷體"/>
        <family val="4"/>
        <charset val="136"/>
      </rPr>
      <t>除統一採外部憑證實報實銷外，並按該設備實際使用於專案計畫之比例分攤。</t>
    </r>
    <phoneticPr fontId="12" type="noConversion"/>
  </si>
  <si>
    <r>
      <t xml:space="preserve">        3.</t>
    </r>
    <r>
      <rPr>
        <sz val="9"/>
        <rFont val="標楷體"/>
        <family val="4"/>
        <charset val="136"/>
      </rPr>
      <t>重大儀器設備每年所編列維護費以該設備購入成本之</t>
    </r>
    <r>
      <rPr>
        <sz val="9"/>
        <rFont val="Times New Roman"/>
        <family val="1"/>
      </rPr>
      <t>5%</t>
    </r>
    <r>
      <rPr>
        <sz val="9"/>
        <rFont val="標楷體"/>
        <family val="4"/>
        <charset val="136"/>
      </rPr>
      <t>為原則，並按該設備使用於專案計畫之比例編列，特殊情況應專案報部。實際執行</t>
    </r>
    <phoneticPr fontId="12" type="noConversion"/>
  </si>
  <si>
    <r>
      <t xml:space="preserve">        4.</t>
    </r>
    <r>
      <rPr>
        <sz val="9"/>
        <rFont val="標楷體"/>
        <family val="4"/>
        <charset val="136"/>
      </rPr>
      <t>若</t>
    </r>
    <r>
      <rPr>
        <sz val="9"/>
        <color rgb="FFFF0000"/>
        <rFont val="標楷體"/>
        <family val="4"/>
        <charset val="136"/>
      </rPr>
      <t>設備已由其他單位補助</t>
    </r>
    <r>
      <rPr>
        <sz val="9"/>
        <rFont val="標楷體"/>
        <family val="4"/>
        <charset val="136"/>
      </rPr>
      <t>維護費者，應扣除該項經費後按該設備使用於本計畫之比例編列維護費</t>
    </r>
    <r>
      <rPr>
        <sz val="9"/>
        <rFont val="Times New Roman"/>
        <family val="1"/>
      </rPr>
      <t>(</t>
    </r>
    <r>
      <rPr>
        <sz val="9"/>
        <rFont val="標楷體"/>
        <family val="4"/>
        <charset val="136"/>
      </rPr>
      <t>實際執行計畫時，應確實填寫設備使用紀錄</t>
    </r>
    <r>
      <rPr>
        <sz val="9"/>
        <rFont val="Times New Roman"/>
        <family val="1"/>
      </rPr>
      <t>)</t>
    </r>
    <r>
      <rPr>
        <sz val="9"/>
        <rFont val="標楷體"/>
        <family val="4"/>
        <charset val="136"/>
      </rPr>
      <t>，</t>
    </r>
    <phoneticPr fontId="12" type="noConversion"/>
  </si>
  <si>
    <r>
      <t xml:space="preserve">        6.</t>
    </r>
    <r>
      <rPr>
        <sz val="9"/>
        <rFont val="標楷體"/>
        <family val="4"/>
        <charset val="136"/>
      </rPr>
      <t>「是</t>
    </r>
    <r>
      <rPr>
        <sz val="9"/>
        <rFont val="Times New Roman"/>
        <family val="1"/>
      </rPr>
      <t>/</t>
    </r>
    <r>
      <rPr>
        <sz val="9"/>
        <rFont val="標楷體"/>
        <family val="4"/>
        <charset val="136"/>
      </rPr>
      <t>★否」欄係指預算編列是否合乎標準，本欄位將由公式自動判斷顯示。</t>
    </r>
    <phoneticPr fontId="12" type="noConversion"/>
  </si>
  <si>
    <r>
      <t>&lt;=20</t>
    </r>
    <r>
      <rPr>
        <sz val="10"/>
        <rFont val="標楷體"/>
        <family val="4"/>
        <charset val="136"/>
      </rPr>
      <t>千元</t>
    </r>
    <r>
      <rPr>
        <sz val="10"/>
        <rFont val="Times New Roman"/>
        <family val="1"/>
      </rPr>
      <t>/</t>
    </r>
    <r>
      <rPr>
        <sz val="10"/>
        <rFont val="標楷體"/>
        <family val="4"/>
        <charset val="136"/>
      </rPr>
      <t>人年</t>
    </r>
    <phoneticPr fontId="5" type="noConversion"/>
  </si>
  <si>
    <r>
      <rPr>
        <sz val="10"/>
        <rFont val="標楷體"/>
        <family val="4"/>
        <charset val="136"/>
      </rPr>
      <t>計畫需要之場地租金</t>
    </r>
    <r>
      <rPr>
        <sz val="10"/>
        <rFont val="Times New Roman"/>
        <family val="1"/>
      </rPr>
      <t>;</t>
    </r>
    <r>
      <rPr>
        <sz val="10"/>
        <rFont val="標楷體"/>
        <family val="4"/>
        <charset val="136"/>
      </rPr>
      <t>設備租金（惟資本租賃及</t>
    </r>
    <r>
      <rPr>
        <sz val="10"/>
        <color rgb="FFFF0000"/>
        <rFont val="標楷體"/>
        <family val="4"/>
        <charset val="136"/>
      </rPr>
      <t>其他單位</t>
    </r>
    <r>
      <rPr>
        <sz val="10"/>
        <rFont val="標楷體"/>
        <family val="4"/>
        <charset val="136"/>
      </rPr>
      <t>補助購買之重大儀器均不得編列租金費用）
不補助內部場地（含研究室）租金，惟內部場地開外界使用並訂定收費辦法者不在此限</t>
    </r>
    <phoneticPr fontId="12" type="noConversion"/>
  </si>
  <si>
    <r>
      <rPr>
        <b/>
        <sz val="14"/>
        <rFont val="標楷體"/>
        <family val="4"/>
        <charset val="136"/>
      </rPr>
      <t>六、業務費</t>
    </r>
    <phoneticPr fontId="12" type="noConversion"/>
  </si>
  <si>
    <r>
      <t>(</t>
    </r>
    <r>
      <rPr>
        <b/>
        <sz val="12"/>
        <rFont val="標楷體"/>
        <family val="4"/>
        <charset val="136"/>
      </rPr>
      <t>一</t>
    </r>
    <r>
      <rPr>
        <b/>
        <sz val="12"/>
        <rFont val="Times New Roman"/>
        <family val="1"/>
      </rPr>
      <t xml:space="preserve">)	</t>
    </r>
    <r>
      <rPr>
        <b/>
        <sz val="12"/>
        <rFont val="標楷體"/>
        <family val="4"/>
        <charset val="136"/>
      </rPr>
      <t>業務費說明</t>
    </r>
    <phoneticPr fontId="5" type="noConversion"/>
  </si>
  <si>
    <r>
      <t>&lt;=15</t>
    </r>
    <r>
      <rPr>
        <sz val="10"/>
        <rFont val="標楷體"/>
        <family val="4"/>
        <charset val="136"/>
      </rPr>
      <t>千元</t>
    </r>
    <r>
      <rPr>
        <sz val="10"/>
        <rFont val="Times New Roman"/>
        <family val="1"/>
      </rPr>
      <t>/</t>
    </r>
    <r>
      <rPr>
        <sz val="10"/>
        <rFont val="標楷體"/>
        <family val="4"/>
        <charset val="136"/>
      </rPr>
      <t xml:space="preserve">人年
</t>
    </r>
    <r>
      <rPr>
        <sz val="10"/>
        <rFont val="Times New Roman"/>
        <family val="1"/>
      </rPr>
      <t>*</t>
    </r>
    <r>
      <rPr>
        <sz val="10"/>
        <rFont val="標楷體"/>
        <family val="4"/>
        <charset val="136"/>
      </rPr>
      <t>超出標準之審查重點為技術項目及人次。</t>
    </r>
    <phoneticPr fontId="5" type="noConversion"/>
  </si>
  <si>
    <r>
      <rPr>
        <sz val="10"/>
        <color rgb="FFFF0000"/>
        <rFont val="標楷體"/>
        <family val="4"/>
        <charset val="136"/>
      </rPr>
      <t>填寫範例：</t>
    </r>
    <r>
      <rPr>
        <sz val="10"/>
        <color rgb="FFFF0000"/>
        <rFont val="Times New Roman"/>
        <family val="1"/>
      </rPr>
      <t>(</t>
    </r>
    <r>
      <rPr>
        <sz val="10"/>
        <color rgb="FFFF0000"/>
        <rFont val="標楷體"/>
        <family val="4"/>
        <charset val="136"/>
      </rPr>
      <t>如無資料請刪除</t>
    </r>
    <r>
      <rPr>
        <sz val="10"/>
        <color rgb="FFFF0000"/>
        <rFont val="Times New Roman"/>
        <family val="1"/>
      </rPr>
      <t>)</t>
    </r>
    <r>
      <rPr>
        <sz val="10"/>
        <rFont val="Times New Roman"/>
        <family val="1"/>
      </rPr>
      <t xml:space="preserve">
30</t>
    </r>
    <r>
      <rPr>
        <sz val="10"/>
        <rFont val="標楷體"/>
        <family val="4"/>
        <charset val="136"/>
      </rPr>
      <t>人年</t>
    </r>
    <r>
      <rPr>
        <sz val="10"/>
        <rFont val="Times New Roman"/>
        <family val="1"/>
      </rPr>
      <t>*1</t>
    </r>
    <r>
      <rPr>
        <sz val="10"/>
        <rFont val="標楷體"/>
        <family val="4"/>
        <charset val="136"/>
      </rPr>
      <t>千元＝</t>
    </r>
    <r>
      <rPr>
        <sz val="10"/>
        <rFont val="Times New Roman"/>
        <family val="1"/>
      </rPr>
      <t>30</t>
    </r>
    <r>
      <rPr>
        <sz val="10"/>
        <rFont val="標楷體"/>
        <family val="4"/>
        <charset val="136"/>
      </rPr>
      <t>千元</t>
    </r>
    <phoneticPr fontId="5" type="noConversion"/>
  </si>
  <si>
    <r>
      <rPr>
        <sz val="10"/>
        <rFont val="標楷體"/>
        <family val="4"/>
        <charset val="136"/>
      </rPr>
      <t>各項刊物須列出預估成本，若為銷售刊物，須列出預定銷售數，及銷售收入預定繳庫額。</t>
    </r>
    <phoneticPr fontId="12" type="noConversion"/>
  </si>
  <si>
    <r>
      <rPr>
        <sz val="10"/>
        <rFont val="標楷體"/>
        <family val="4"/>
        <charset val="136"/>
      </rPr>
      <t>不得超過</t>
    </r>
    <r>
      <rPr>
        <sz val="10"/>
        <rFont val="Times New Roman"/>
        <family val="1"/>
      </rPr>
      <t>1,2,3,4,5,6,9,18,19</t>
    </r>
    <r>
      <rPr>
        <sz val="10"/>
        <rFont val="標楷體"/>
        <family val="4"/>
        <charset val="136"/>
      </rPr>
      <t>項之業務費總額的</t>
    </r>
    <r>
      <rPr>
        <sz val="10"/>
        <rFont val="Times New Roman"/>
        <family val="1"/>
      </rPr>
      <t>5%</t>
    </r>
    <r>
      <rPr>
        <sz val="10"/>
        <rFont val="標楷體"/>
        <family val="4"/>
        <charset val="136"/>
      </rPr>
      <t>：</t>
    </r>
    <phoneticPr fontId="12" type="noConversion"/>
  </si>
  <si>
    <r>
      <rPr>
        <sz val="10"/>
        <rFont val="標楷體"/>
        <family val="4"/>
        <charset val="136"/>
      </rPr>
      <t>■</t>
    </r>
    <r>
      <rPr>
        <sz val="10"/>
        <rFont val="Times New Roman"/>
        <family val="1"/>
      </rPr>
      <t xml:space="preserve"> </t>
    </r>
    <r>
      <rPr>
        <sz val="10"/>
        <rFont val="標楷體"/>
        <family val="4"/>
        <charset val="136"/>
      </rPr>
      <t>其他項目說明</t>
    </r>
    <phoneticPr fontId="5" type="noConversion"/>
  </si>
  <si>
    <r>
      <rPr>
        <sz val="9"/>
        <rFont val="標楷體"/>
        <family val="4"/>
        <charset val="136"/>
      </rPr>
      <t>註：</t>
    </r>
    <r>
      <rPr>
        <sz val="9"/>
        <rFont val="Times New Roman"/>
        <family val="1"/>
      </rPr>
      <t>1.</t>
    </r>
    <r>
      <rPr>
        <sz val="9"/>
        <rFont val="標楷體"/>
        <family val="4"/>
        <charset val="136"/>
      </rPr>
      <t>請詳列「計算公式及說明」，若有編列「其他」項目者，請務必填寫「其他項目說明」。</t>
    </r>
    <phoneticPr fontId="12" type="noConversion"/>
  </si>
  <si>
    <r>
      <t xml:space="preserve">        2.</t>
    </r>
    <r>
      <rPr>
        <sz val="9"/>
        <rFont val="標楷體"/>
        <family val="4"/>
        <charset val="136"/>
      </rPr>
      <t>若超過經費編列原則，請於「說明欄」詳述超過理由。</t>
    </r>
    <phoneticPr fontId="12" type="noConversion"/>
  </si>
  <si>
    <r>
      <t xml:space="preserve">        4.</t>
    </r>
    <r>
      <rPr>
        <sz val="9"/>
        <rFont val="標楷體"/>
        <family val="4"/>
        <charset val="136"/>
      </rPr>
      <t>「是</t>
    </r>
    <r>
      <rPr>
        <sz val="9"/>
        <rFont val="Times New Roman"/>
        <family val="1"/>
      </rPr>
      <t>/</t>
    </r>
    <r>
      <rPr>
        <sz val="9"/>
        <rFont val="標楷體"/>
        <family val="4"/>
        <charset val="136"/>
      </rPr>
      <t>★否」欄係指預算編列是否合乎標準，本欄位將由公式自動判斷顯示。</t>
    </r>
    <phoneticPr fontId="12" type="noConversion"/>
  </si>
  <si>
    <r>
      <rPr>
        <sz val="9"/>
        <rFont val="標楷體"/>
        <family val="4"/>
        <charset val="136"/>
      </rPr>
      <t>註：項目包括演講費、出席費、零時工資等。</t>
    </r>
    <phoneticPr fontId="12" type="noConversion"/>
  </si>
  <si>
    <r>
      <rPr>
        <sz val="10"/>
        <color rgb="FFFF0000"/>
        <rFont val="標楷體"/>
        <family val="4"/>
        <charset val="136"/>
      </rPr>
      <t>填寫範例：</t>
    </r>
    <r>
      <rPr>
        <sz val="10"/>
        <color rgb="FFFF0000"/>
        <rFont val="Times New Roman"/>
        <family val="1"/>
      </rPr>
      <t>(</t>
    </r>
    <r>
      <rPr>
        <sz val="10"/>
        <color rgb="FFFF0000"/>
        <rFont val="標楷體"/>
        <family val="4"/>
        <charset val="136"/>
      </rPr>
      <t>如無資料請刪除</t>
    </r>
    <r>
      <rPr>
        <sz val="10"/>
        <color rgb="FFFF0000"/>
        <rFont val="Times New Roman"/>
        <family val="1"/>
      </rPr>
      <t>)</t>
    </r>
    <r>
      <rPr>
        <sz val="10"/>
        <rFont val="Times New Roman"/>
        <family val="1"/>
      </rPr>
      <t xml:space="preserve">
1.</t>
    </r>
    <r>
      <rPr>
        <sz val="10"/>
        <rFont val="標楷體"/>
        <family val="4"/>
        <charset val="136"/>
      </rPr>
      <t xml:space="preserve">國內訓練費：
</t>
    </r>
    <r>
      <rPr>
        <sz val="10"/>
        <rFont val="Times New Roman"/>
        <family val="1"/>
      </rPr>
      <t xml:space="preserve">  1.1.</t>
    </r>
    <r>
      <rPr>
        <sz val="10"/>
        <rFont val="標楷體"/>
        <family val="4"/>
        <charset val="136"/>
      </rPr>
      <t>○○操作訓練</t>
    </r>
    <r>
      <rPr>
        <sz val="10"/>
        <rFont val="Times New Roman"/>
        <family val="1"/>
      </rPr>
      <t>2</t>
    </r>
    <r>
      <rPr>
        <sz val="10"/>
        <rFont val="標楷體"/>
        <family val="4"/>
        <charset val="136"/>
      </rPr>
      <t>人年</t>
    </r>
    <r>
      <rPr>
        <sz val="10"/>
        <rFont val="Times New Roman"/>
        <family val="1"/>
      </rPr>
      <t>*5</t>
    </r>
    <r>
      <rPr>
        <sz val="10"/>
        <rFont val="標楷體"/>
        <family val="4"/>
        <charset val="136"/>
      </rPr>
      <t>千元</t>
    </r>
    <r>
      <rPr>
        <sz val="10"/>
        <rFont val="Times New Roman"/>
        <family val="1"/>
      </rPr>
      <t>=10</t>
    </r>
    <r>
      <rPr>
        <sz val="10"/>
        <rFont val="標楷體"/>
        <family val="4"/>
        <charset val="136"/>
      </rPr>
      <t xml:space="preserve">千元
</t>
    </r>
    <r>
      <rPr>
        <sz val="10"/>
        <rFont val="Times New Roman"/>
        <family val="1"/>
      </rPr>
      <t xml:space="preserve">  1.2.……
2.</t>
    </r>
    <r>
      <rPr>
        <sz val="10"/>
        <rFont val="標楷體"/>
        <family val="4"/>
        <charset val="136"/>
      </rPr>
      <t xml:space="preserve">國內訓練費：
</t>
    </r>
    <r>
      <rPr>
        <sz val="10"/>
        <rFont val="Times New Roman"/>
        <family val="1"/>
      </rPr>
      <t xml:space="preserve">  2.1.……</t>
    </r>
    <phoneticPr fontId="5" type="noConversion"/>
  </si>
  <si>
    <r>
      <rPr>
        <sz val="10"/>
        <rFont val="標楷體"/>
        <family val="4"/>
        <charset val="136"/>
      </rPr>
      <t>填寫範例：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如無資料請刪除</t>
    </r>
    <r>
      <rPr>
        <sz val="10"/>
        <rFont val="Times New Roman"/>
        <family val="1"/>
      </rPr>
      <t>)
1.</t>
    </r>
    <r>
      <rPr>
        <sz val="10"/>
        <rFont val="標楷體"/>
        <family val="4"/>
        <charset val="136"/>
      </rPr>
      <t>成果發表會簡報資料：</t>
    </r>
    <r>
      <rPr>
        <sz val="10"/>
        <rFont val="Times New Roman"/>
        <family val="1"/>
      </rPr>
      <t>20</t>
    </r>
    <r>
      <rPr>
        <sz val="10"/>
        <rFont val="標楷體"/>
        <family val="4"/>
        <charset val="136"/>
      </rPr>
      <t>元</t>
    </r>
    <r>
      <rPr>
        <sz val="10"/>
        <rFont val="Times New Roman"/>
        <family val="1"/>
      </rPr>
      <t>/</t>
    </r>
    <r>
      <rPr>
        <sz val="10"/>
        <rFont val="標楷體"/>
        <family val="4"/>
        <charset val="136"/>
      </rPr>
      <t>份</t>
    </r>
    <r>
      <rPr>
        <sz val="10"/>
        <rFont val="Times New Roman"/>
        <family val="1"/>
      </rPr>
      <t>*1000</t>
    </r>
    <r>
      <rPr>
        <sz val="10"/>
        <rFont val="標楷體"/>
        <family val="4"/>
        <charset val="136"/>
      </rPr>
      <t>份</t>
    </r>
    <r>
      <rPr>
        <sz val="10"/>
        <rFont val="Times New Roman"/>
        <family val="1"/>
      </rPr>
      <t>=20</t>
    </r>
    <r>
      <rPr>
        <sz val="10"/>
        <rFont val="標楷體"/>
        <family val="4"/>
        <charset val="136"/>
      </rPr>
      <t xml:space="preserve">千元
</t>
    </r>
    <r>
      <rPr>
        <sz val="10"/>
        <rFont val="Times New Roman"/>
        <family val="1"/>
      </rPr>
      <t>2.</t>
    </r>
    <r>
      <rPr>
        <sz val="10"/>
        <rFont val="標楷體"/>
        <family val="1"/>
        <charset val="136"/>
      </rPr>
      <t>……</t>
    </r>
    <phoneticPr fontId="5" type="noConversion"/>
  </si>
  <si>
    <t>詳如「(二)勞務費」</t>
    <phoneticPr fontId="12" type="noConversion"/>
  </si>
  <si>
    <r>
      <rPr>
        <b/>
        <sz val="11"/>
        <rFont val="標楷體"/>
        <family val="4"/>
        <charset val="136"/>
      </rPr>
      <t>項次</t>
    </r>
  </si>
  <si>
    <r>
      <rPr>
        <b/>
        <sz val="11"/>
        <rFont val="標楷體"/>
        <family val="4"/>
        <charset val="136"/>
      </rPr>
      <t>項</t>
    </r>
    <r>
      <rPr>
        <b/>
        <sz val="11"/>
        <rFont val="Times New Roman"/>
        <family val="1"/>
      </rPr>
      <t xml:space="preserve">        </t>
    </r>
    <r>
      <rPr>
        <b/>
        <sz val="11"/>
        <rFont val="標楷體"/>
        <family val="4"/>
        <charset val="136"/>
      </rPr>
      <t>目</t>
    </r>
  </si>
  <si>
    <r>
      <rPr>
        <b/>
        <sz val="11"/>
        <rFont val="標楷體"/>
        <family val="4"/>
        <charset val="136"/>
      </rPr>
      <t>經</t>
    </r>
    <r>
      <rPr>
        <b/>
        <sz val="11"/>
        <rFont val="Times New Roman"/>
        <family val="1"/>
      </rPr>
      <t xml:space="preserve">     </t>
    </r>
    <r>
      <rPr>
        <b/>
        <sz val="11"/>
        <rFont val="標楷體"/>
        <family val="4"/>
        <charset val="136"/>
      </rPr>
      <t>費</t>
    </r>
  </si>
  <si>
    <r>
      <rPr>
        <b/>
        <sz val="11"/>
        <rFont val="標楷體"/>
        <family val="4"/>
        <charset val="136"/>
      </rPr>
      <t>依據標準</t>
    </r>
    <phoneticPr fontId="12" type="noConversion"/>
  </si>
  <si>
    <r>
      <rPr>
        <b/>
        <sz val="11"/>
        <rFont val="標楷體"/>
        <family val="4"/>
        <charset val="136"/>
      </rPr>
      <t>計算公式及說明</t>
    </r>
    <phoneticPr fontId="12" type="noConversion"/>
  </si>
  <si>
    <r>
      <t xml:space="preserve">           </t>
    </r>
    <r>
      <rPr>
        <sz val="9"/>
        <rFont val="標楷體"/>
        <family val="4"/>
        <charset val="136"/>
      </rPr>
      <t>所有權歸屬承租之一方者，不得編列租金。</t>
    </r>
    <phoneticPr fontId="12" type="noConversion"/>
  </si>
  <si>
    <r>
      <rPr>
        <b/>
        <sz val="10"/>
        <rFont val="標楷體"/>
        <family val="4"/>
        <charset val="136"/>
      </rPr>
      <t>項</t>
    </r>
    <r>
      <rPr>
        <b/>
        <sz val="10"/>
        <rFont val="Times New Roman"/>
        <family val="1"/>
      </rPr>
      <t xml:space="preserve">  </t>
    </r>
    <r>
      <rPr>
        <b/>
        <sz val="10"/>
        <rFont val="標楷體"/>
        <family val="4"/>
        <charset val="136"/>
      </rPr>
      <t>目</t>
    </r>
  </si>
  <si>
    <r>
      <rPr>
        <b/>
        <sz val="10"/>
        <rFont val="標楷體"/>
        <family val="4"/>
        <charset val="136"/>
      </rPr>
      <t>金</t>
    </r>
    <r>
      <rPr>
        <b/>
        <sz val="10"/>
        <rFont val="Times New Roman"/>
        <family val="1"/>
      </rPr>
      <t xml:space="preserve">  </t>
    </r>
    <r>
      <rPr>
        <b/>
        <sz val="10"/>
        <rFont val="標楷體"/>
        <family val="4"/>
        <charset val="136"/>
      </rPr>
      <t>額</t>
    </r>
  </si>
  <si>
    <r>
      <rPr>
        <b/>
        <sz val="10"/>
        <rFont val="標楷體"/>
        <family val="4"/>
        <charset val="136"/>
      </rPr>
      <t>計</t>
    </r>
    <r>
      <rPr>
        <b/>
        <sz val="10"/>
        <rFont val="Times New Roman"/>
        <family val="1"/>
      </rPr>
      <t xml:space="preserve">  </t>
    </r>
    <r>
      <rPr>
        <b/>
        <sz val="10"/>
        <rFont val="標楷體"/>
        <family val="4"/>
        <charset val="136"/>
      </rPr>
      <t>算</t>
    </r>
    <r>
      <rPr>
        <b/>
        <sz val="10"/>
        <rFont val="Times New Roman"/>
        <family val="1"/>
      </rPr>
      <t xml:space="preserve">  </t>
    </r>
    <r>
      <rPr>
        <b/>
        <sz val="10"/>
        <rFont val="標楷體"/>
        <family val="4"/>
        <charset val="136"/>
      </rPr>
      <t>方</t>
    </r>
    <r>
      <rPr>
        <b/>
        <sz val="10"/>
        <rFont val="Times New Roman"/>
        <family val="1"/>
      </rPr>
      <t xml:space="preserve">  </t>
    </r>
    <r>
      <rPr>
        <b/>
        <sz val="10"/>
        <rFont val="標楷體"/>
        <family val="4"/>
        <charset val="136"/>
      </rPr>
      <t>式</t>
    </r>
    <r>
      <rPr>
        <b/>
        <sz val="10"/>
        <rFont val="Times New Roman"/>
        <family val="1"/>
      </rPr>
      <t xml:space="preserve">  </t>
    </r>
    <r>
      <rPr>
        <b/>
        <sz val="10"/>
        <rFont val="標楷體"/>
        <family val="4"/>
        <charset val="136"/>
      </rPr>
      <t>及</t>
    </r>
    <r>
      <rPr>
        <b/>
        <sz val="10"/>
        <rFont val="Times New Roman"/>
        <family val="1"/>
      </rPr>
      <t xml:space="preserve">  </t>
    </r>
    <r>
      <rPr>
        <b/>
        <sz val="10"/>
        <rFont val="標楷體"/>
        <family val="4"/>
        <charset val="136"/>
      </rPr>
      <t>說</t>
    </r>
    <r>
      <rPr>
        <b/>
        <sz val="10"/>
        <rFont val="Times New Roman"/>
        <family val="1"/>
      </rPr>
      <t xml:space="preserve">  </t>
    </r>
    <r>
      <rPr>
        <b/>
        <sz val="10"/>
        <rFont val="標楷體"/>
        <family val="4"/>
        <charset val="136"/>
      </rPr>
      <t>明</t>
    </r>
  </si>
  <si>
    <r>
      <rPr>
        <b/>
        <sz val="10"/>
        <rFont val="標楷體"/>
        <family val="4"/>
        <charset val="136"/>
      </rPr>
      <t>合</t>
    </r>
    <r>
      <rPr>
        <b/>
        <sz val="10"/>
        <rFont val="Times New Roman"/>
        <family val="1"/>
      </rPr>
      <t xml:space="preserve">  </t>
    </r>
    <r>
      <rPr>
        <b/>
        <sz val="10"/>
        <rFont val="標楷體"/>
        <family val="4"/>
        <charset val="136"/>
      </rPr>
      <t>計</t>
    </r>
  </si>
  <si>
    <r>
      <t>(</t>
    </r>
    <r>
      <rPr>
        <b/>
        <sz val="12"/>
        <rFont val="標楷體"/>
        <family val="4"/>
        <charset val="136"/>
      </rPr>
      <t>二</t>
    </r>
    <r>
      <rPr>
        <b/>
        <sz val="12"/>
        <rFont val="Times New Roman"/>
        <family val="1"/>
      </rPr>
      <t>)</t>
    </r>
    <r>
      <rPr>
        <b/>
        <sz val="12"/>
        <rFont val="標楷體"/>
        <family val="4"/>
        <charset val="136"/>
      </rPr>
      <t>勞務費</t>
    </r>
    <phoneticPr fontId="12" type="noConversion"/>
  </si>
  <si>
    <r>
      <rPr>
        <sz val="9"/>
        <rFont val="標楷體"/>
        <family val="4"/>
        <charset val="136"/>
      </rPr>
      <t>註：</t>
    </r>
    <r>
      <rPr>
        <sz val="9"/>
        <rFont val="Times New Roman"/>
        <family val="1"/>
      </rPr>
      <t>1.</t>
    </r>
    <r>
      <rPr>
        <sz val="9"/>
        <rFont val="標楷體"/>
        <family val="4"/>
        <charset val="136"/>
      </rPr>
      <t>計畫簽約執行單位使用自有資金購置之設備，始得編列設備使用費，惟設備須完成驗收、列入執行單位財產清冊並設有財產卡</t>
    </r>
    <r>
      <rPr>
        <sz val="9"/>
        <rFont val="標楷體"/>
        <family val="1"/>
        <charset val="136"/>
      </rPr>
      <t>後</t>
    </r>
    <r>
      <rPr>
        <sz val="9"/>
        <rFont val="Times New Roman"/>
        <family val="1"/>
      </rPr>
      <t xml:space="preserve">   </t>
    </r>
    <phoneticPr fontId="12" type="noConversion"/>
  </si>
  <si>
    <t xml:space="preserve">     另若執行單位預計於下一年度設備始能驗收完畢，則不應於本年度編列設備使用費(由其他單位捐助或補助購置之設備不得編列設備</t>
    <phoneticPr fontId="12" type="noConversion"/>
  </si>
  <si>
    <r>
      <t xml:space="preserve">        3.</t>
    </r>
    <r>
      <rPr>
        <sz val="9"/>
        <rFont val="標楷體"/>
        <family val="4"/>
        <charset val="136"/>
      </rPr>
      <t>計畫簽約執行單位如與設備廠商協調租用研究設備，請另編列於表五「業務費說明表」項下「租金」，而非編列於「設備使</t>
    </r>
    <phoneticPr fontId="12" type="noConversion"/>
  </si>
  <si>
    <t>副研究員級</t>
  </si>
  <si>
    <t>下方請填入計畫補助款總額(含管理費,單位為千元):</t>
    <phoneticPr fontId="5" type="noConversion"/>
  </si>
  <si>
    <t>*原設定值抓取補助款大於1000萬者，若小於1000萬者，請於黃底處填入試算金額</t>
    <phoneticPr fontId="5" type="noConversion"/>
  </si>
  <si>
    <t>六、(三)管理費(補助款小於1,000萬版)</t>
    <phoneticPr fontId="12" type="noConversion"/>
  </si>
  <si>
    <t>六、(三)管理費(補助款大於1000萬版)</t>
    <phoneticPr fontId="12" type="noConversion"/>
  </si>
  <si>
    <t>計畫總經費</t>
    <phoneticPr fontId="5" type="noConversion"/>
  </si>
  <si>
    <r>
      <rPr>
        <sz val="9"/>
        <rFont val="Times New Roman"/>
        <family val="4"/>
      </rPr>
      <t xml:space="preserve">        </t>
    </r>
    <r>
      <rPr>
        <sz val="9"/>
        <rFont val="標楷體"/>
        <family val="4"/>
        <charset val="136"/>
      </rPr>
      <t>始得動支。換言之，若為新購設備欲編滿</t>
    </r>
    <r>
      <rPr>
        <sz val="9"/>
        <rFont val="Times New Roman"/>
        <family val="1"/>
      </rPr>
      <t>12</t>
    </r>
    <r>
      <rPr>
        <sz val="9"/>
        <rFont val="標楷體"/>
        <family val="4"/>
        <charset val="136"/>
      </rPr>
      <t>個月之設備使用費，應確認其能於第</t>
    </r>
    <r>
      <rPr>
        <sz val="9"/>
        <rFont val="Times New Roman"/>
        <family val="1"/>
      </rPr>
      <t>1</t>
    </r>
    <r>
      <rPr>
        <sz val="9"/>
        <rFont val="標楷體"/>
        <family val="4"/>
        <charset val="136"/>
      </rPr>
      <t>個月即能購入且驗收完畢，編其他</t>
    </r>
    <r>
      <rPr>
        <sz val="9"/>
        <rFont val="標楷體"/>
        <family val="1"/>
        <charset val="136"/>
      </rPr>
      <t>使用月數者亦同。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</si>
</sst>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76" formatCode="_(* #,##0.0_);_(* \(#,##0.0\);_(* &quot;-&quot;_);_(@_)"/>
    <numFmt numFmtId="177" formatCode="0.00_);[Red]\(0.00\)"/>
    <numFmt numFmtId="178" formatCode="0.00_ "/>
    <numFmt numFmtId="179" formatCode="0_ "/>
    <numFmt numFmtId="180" formatCode="0.0"/>
    <numFmt numFmtId="181" formatCode="0_);[Red]\(0\)"/>
    <numFmt numFmtId="182" formatCode="_-* #,##0_-;\-* #,##0_-;_-* &quot;-&quot;??_-;_-@_-"/>
    <numFmt numFmtId="183" formatCode="#,##0.00_ "/>
  </numFmts>
  <fonts count="61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Times New Roman"/>
      <family val="1"/>
    </font>
    <font>
      <b/>
      <sz val="14"/>
      <name val="標楷體"/>
      <family val="4"/>
      <charset val="136"/>
    </font>
    <font>
      <sz val="10"/>
      <name val="標楷體"/>
      <family val="4"/>
      <charset val="136"/>
    </font>
    <font>
      <sz val="9"/>
      <name val="新細明體"/>
      <family val="1"/>
      <charset val="136"/>
    </font>
    <font>
      <b/>
      <sz val="14"/>
      <name val="Times New Roman"/>
      <family val="1"/>
    </font>
    <font>
      <sz val="12"/>
      <name val="標楷體"/>
      <family val="4"/>
      <charset val="136"/>
    </font>
    <font>
      <sz val="10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sz val="9"/>
      <name val="標楷體"/>
      <family val="4"/>
      <charset val="136"/>
    </font>
    <font>
      <sz val="9"/>
      <name val="細明體"/>
      <family val="3"/>
      <charset val="136"/>
    </font>
    <font>
      <sz val="12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9"/>
      <color indexed="8"/>
      <name val="標楷體"/>
      <family val="4"/>
      <charset val="136"/>
    </font>
    <font>
      <b/>
      <sz val="12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b/>
      <sz val="12"/>
      <name val="標楷體"/>
      <family val="4"/>
      <charset val="136"/>
    </font>
    <font>
      <b/>
      <sz val="14"/>
      <name val="新細明體"/>
      <family val="1"/>
      <charset val="136"/>
    </font>
    <font>
      <b/>
      <sz val="10"/>
      <name val="標楷體"/>
      <family val="4"/>
      <charset val="136"/>
    </font>
    <font>
      <sz val="11"/>
      <name val="標楷體"/>
      <family val="4"/>
      <charset val="136"/>
    </font>
    <font>
      <sz val="10"/>
      <color indexed="8"/>
      <name val="Times New Roman"/>
      <family val="1"/>
    </font>
    <font>
      <sz val="12"/>
      <name val="Times New Roman"/>
      <family val="4"/>
      <charset val="136"/>
    </font>
    <font>
      <sz val="12"/>
      <name val="Times New Roman"/>
      <family val="4"/>
    </font>
    <font>
      <sz val="12"/>
      <name val="細明體"/>
      <family val="4"/>
      <charset val="136"/>
    </font>
    <font>
      <sz val="10"/>
      <name val="Times New Roman"/>
      <family val="4"/>
      <charset val="136"/>
    </font>
    <font>
      <sz val="12"/>
      <name val="Segoe UI Symbol"/>
      <family val="4"/>
    </font>
    <font>
      <sz val="9"/>
      <name val="Segoe UI Symbol"/>
      <family val="4"/>
    </font>
    <font>
      <sz val="9"/>
      <color rgb="FFFF0000"/>
      <name val="標楷體"/>
      <family val="4"/>
      <charset val="136"/>
    </font>
    <font>
      <sz val="10"/>
      <color rgb="FFFF0000"/>
      <name val="標楷體"/>
      <family val="4"/>
      <charset val="136"/>
    </font>
    <font>
      <sz val="11"/>
      <name val="Times New Roman"/>
      <family val="1"/>
    </font>
    <font>
      <sz val="11"/>
      <name val="Times New Roman"/>
      <family val="4"/>
      <charset val="136"/>
    </font>
    <font>
      <sz val="12"/>
      <name val="標楷體"/>
      <family val="1"/>
      <charset val="136"/>
    </font>
    <font>
      <sz val="10"/>
      <name val="Segoe UI Symbol"/>
      <family val="4"/>
    </font>
    <font>
      <sz val="12"/>
      <color rgb="FF0000FF"/>
      <name val="標楷體"/>
      <family val="4"/>
      <charset val="136"/>
    </font>
    <font>
      <b/>
      <sz val="12"/>
      <color rgb="FF0000FF"/>
      <name val="標楷體"/>
      <family val="4"/>
      <charset val="136"/>
    </font>
    <font>
      <sz val="2"/>
      <color rgb="FF828282"/>
      <name val="標楷體"/>
      <family val="4"/>
      <charset val="136"/>
    </font>
    <font>
      <sz val="2"/>
      <name val="標楷體"/>
      <family val="4"/>
      <charset val="136"/>
    </font>
    <font>
      <sz val="12"/>
      <color rgb="FF0000FF"/>
      <name val="Times New Roman"/>
      <family val="1"/>
    </font>
    <font>
      <sz val="11"/>
      <color rgb="FF0000FF"/>
      <name val="Times New Roman"/>
      <family val="1"/>
    </font>
    <font>
      <sz val="10"/>
      <color rgb="FF0000FF"/>
      <name val="標楷體"/>
      <family val="4"/>
      <charset val="136"/>
    </font>
    <font>
      <b/>
      <sz val="12"/>
      <name val="Times New Roman"/>
      <family val="4"/>
      <charset val="136"/>
    </font>
    <font>
      <b/>
      <sz val="12"/>
      <name val="標楷體"/>
      <family val="1"/>
      <charset val="136"/>
    </font>
    <font>
      <b/>
      <sz val="11"/>
      <name val="標楷體"/>
      <family val="4"/>
      <charset val="136"/>
    </font>
    <font>
      <b/>
      <sz val="11"/>
      <name val="Times New Roman"/>
      <family val="1"/>
    </font>
    <font>
      <b/>
      <sz val="12"/>
      <name val="新細明體"/>
      <family val="1"/>
      <charset val="136"/>
    </font>
    <font>
      <b/>
      <sz val="12"/>
      <color indexed="8"/>
      <name val="Times New Roman"/>
      <family val="1"/>
    </font>
    <font>
      <b/>
      <sz val="12"/>
      <name val="Times New Roman"/>
      <family val="1"/>
      <charset val="136"/>
    </font>
    <font>
      <sz val="12"/>
      <color rgb="FFFF0000"/>
      <name val="標楷體"/>
      <family val="4"/>
      <charset val="136"/>
    </font>
    <font>
      <sz val="12"/>
      <name val="Microsoft JhengHei UI"/>
      <family val="1"/>
      <charset val="136"/>
    </font>
    <font>
      <sz val="12"/>
      <color rgb="FFFF0000"/>
      <name val="Times New Roman"/>
      <family val="1"/>
    </font>
    <font>
      <b/>
      <sz val="10"/>
      <name val="Times New Roman"/>
      <family val="1"/>
    </font>
    <font>
      <sz val="9"/>
      <name val="Times New Roman"/>
      <family val="4"/>
      <charset val="136"/>
    </font>
    <font>
      <sz val="9"/>
      <name val="標楷體"/>
      <family val="1"/>
      <charset val="136"/>
    </font>
    <font>
      <sz val="10"/>
      <name val="Microsoft JhengHei UI"/>
      <family val="1"/>
      <charset val="136"/>
    </font>
    <font>
      <sz val="10"/>
      <color rgb="FF0000FF"/>
      <name val="Times New Roman"/>
      <family val="1"/>
    </font>
    <font>
      <sz val="10"/>
      <color rgb="FFFF0000"/>
      <name val="Times New Roman"/>
      <family val="1"/>
    </font>
    <font>
      <sz val="10"/>
      <name val="標楷體"/>
      <family val="1"/>
      <charset val="136"/>
    </font>
    <font>
      <sz val="11"/>
      <color rgb="FFC00000"/>
      <name val="Times New Roman"/>
      <family val="1"/>
    </font>
    <font>
      <sz val="9"/>
      <name val="Times New Roman"/>
      <family val="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7F0F9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 diagonalDown="1">
      <left/>
      <right/>
      <top style="thin">
        <color indexed="64"/>
      </top>
      <bottom/>
      <diagonal style="thin">
        <color indexed="64"/>
      </diagonal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 diagonalUp="1" diagonalDown="1">
      <left style="thin">
        <color indexed="64"/>
      </left>
      <right/>
      <top/>
      <bottom/>
      <diagonal style="thin">
        <color indexed="64"/>
      </diagonal>
    </border>
    <border diagonalUp="1" diagonalDown="1">
      <left/>
      <right/>
      <top/>
      <bottom/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/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 diagonalDown="1">
      <left/>
      <right/>
      <top/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 style="medium">
        <color indexed="64"/>
      </bottom>
      <diagonal style="thin">
        <color indexed="64"/>
      </diagonal>
    </border>
    <border diagonalUp="1">
      <left/>
      <right style="medium">
        <color indexed="64"/>
      </right>
      <top/>
      <bottom style="medium">
        <color indexed="64"/>
      </bottom>
      <diagonal style="thin">
        <color indexed="64"/>
      </diagonal>
    </border>
  </borders>
  <cellStyleXfs count="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</cellStyleXfs>
  <cellXfs count="382">
    <xf numFmtId="0" fontId="0" fillId="0" borderId="0" xfId="0"/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76" fontId="2" fillId="0" borderId="5" xfId="2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9" fontId="2" fillId="0" borderId="5" xfId="2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9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/>
    <xf numFmtId="0" fontId="15" fillId="0" borderId="0" xfId="0" applyFont="1" applyAlignment="1">
      <alignment horizontal="left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3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78" fontId="4" fillId="0" borderId="8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4" fillId="0" borderId="8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Continuous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9" fontId="2" fillId="0" borderId="5" xfId="2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14" fillId="0" borderId="0" xfId="0" applyFont="1"/>
    <xf numFmtId="0" fontId="18" fillId="0" borderId="0" xfId="0" applyFont="1" applyAlignment="1">
      <alignment horizontal="left"/>
    </xf>
    <xf numFmtId="0" fontId="21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0" xfId="0" applyFont="1"/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top" wrapText="1"/>
    </xf>
    <xf numFmtId="0" fontId="2" fillId="0" borderId="8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2" fillId="0" borderId="8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78" fontId="8" fillId="0" borderId="8" xfId="0" applyNumberFormat="1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vertical="top" wrapText="1"/>
    </xf>
    <xf numFmtId="0" fontId="8" fillId="0" borderId="8" xfId="0" applyFont="1" applyBorder="1" applyAlignment="1">
      <alignment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vertical="top" wrapText="1"/>
    </xf>
    <xf numFmtId="0" fontId="3" fillId="0" borderId="0" xfId="0" applyFont="1" applyAlignment="1">
      <alignment horizontal="left" vertical="center"/>
    </xf>
    <xf numFmtId="177" fontId="2" fillId="3" borderId="8" xfId="0" applyNumberFormat="1" applyFont="1" applyFill="1" applyBorder="1" applyAlignment="1">
      <alignment horizontal="right" vertical="center"/>
    </xf>
    <xf numFmtId="182" fontId="2" fillId="3" borderId="8" xfId="1" applyNumberFormat="1" applyFont="1" applyFill="1" applyBorder="1" applyAlignment="1">
      <alignment horizontal="center" vertical="center"/>
    </xf>
    <xf numFmtId="182" fontId="2" fillId="3" borderId="9" xfId="1" applyNumberFormat="1" applyFont="1" applyFill="1" applyBorder="1" applyAlignment="1">
      <alignment horizontal="right" vertical="center"/>
    </xf>
    <xf numFmtId="182" fontId="2" fillId="0" borderId="7" xfId="1" applyNumberFormat="1" applyFont="1" applyBorder="1" applyAlignment="1">
      <alignment horizontal="left" vertical="center"/>
    </xf>
    <xf numFmtId="182" fontId="2" fillId="0" borderId="8" xfId="1" applyNumberFormat="1" applyFont="1" applyBorder="1" applyAlignment="1">
      <alignment horizontal="left" vertical="center"/>
    </xf>
    <xf numFmtId="182" fontId="2" fillId="0" borderId="9" xfId="1" applyNumberFormat="1" applyFont="1" applyBorder="1" applyAlignment="1">
      <alignment horizontal="left" vertical="center"/>
    </xf>
    <xf numFmtId="182" fontId="2" fillId="3" borderId="7" xfId="1" applyNumberFormat="1" applyFont="1" applyFill="1" applyBorder="1" applyAlignment="1">
      <alignment horizontal="left" vertical="center"/>
    </xf>
    <xf numFmtId="182" fontId="2" fillId="3" borderId="9" xfId="1" applyNumberFormat="1" applyFont="1" applyFill="1" applyBorder="1" applyAlignment="1">
      <alignment horizontal="left" vertical="center"/>
    </xf>
    <xf numFmtId="182" fontId="2" fillId="3" borderId="7" xfId="1" applyNumberFormat="1" applyFont="1" applyFill="1" applyBorder="1" applyAlignment="1">
      <alignment horizontal="center" vertical="center"/>
    </xf>
    <xf numFmtId="182" fontId="2" fillId="0" borderId="39" xfId="1" applyNumberFormat="1" applyFont="1" applyBorder="1" applyAlignment="1">
      <alignment horizontal="left" vertical="center"/>
    </xf>
    <xf numFmtId="182" fontId="2" fillId="0" borderId="8" xfId="1" applyNumberFormat="1" applyFont="1" applyBorder="1" applyAlignment="1">
      <alignment horizontal="right" vertical="center"/>
    </xf>
    <xf numFmtId="182" fontId="2" fillId="0" borderId="9" xfId="1" applyNumberFormat="1" applyFont="1" applyBorder="1" applyAlignment="1">
      <alignment horizontal="right" vertical="center"/>
    </xf>
    <xf numFmtId="182" fontId="2" fillId="0" borderId="39" xfId="1" applyNumberFormat="1" applyFont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9" fillId="0" borderId="0" xfId="0" applyFont="1"/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left"/>
    </xf>
    <xf numFmtId="43" fontId="2" fillId="3" borderId="8" xfId="1" applyFont="1" applyFill="1" applyBorder="1" applyAlignment="1">
      <alignment horizontal="right" vertical="center"/>
    </xf>
    <xf numFmtId="0" fontId="7" fillId="5" borderId="8" xfId="0" applyFont="1" applyFill="1" applyBorder="1" applyAlignment="1">
      <alignment horizontal="center" vertical="center" wrapText="1"/>
    </xf>
    <xf numFmtId="0" fontId="31" fillId="5" borderId="8" xfId="0" applyFont="1" applyFill="1" applyBorder="1" applyAlignment="1">
      <alignment horizontal="center" vertical="center" wrapText="1"/>
    </xf>
    <xf numFmtId="0" fontId="32" fillId="5" borderId="8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35" fillId="0" borderId="8" xfId="0" applyFont="1" applyBorder="1" applyAlignment="1">
      <alignment horizontal="center" vertical="center"/>
    </xf>
    <xf numFmtId="177" fontId="35" fillId="0" borderId="8" xfId="0" applyNumberFormat="1" applyFont="1" applyBorder="1" applyAlignment="1">
      <alignment horizontal="center" vertical="center"/>
    </xf>
    <xf numFmtId="0" fontId="3" fillId="0" borderId="0" xfId="0" applyFont="1"/>
    <xf numFmtId="0" fontId="37" fillId="0" borderId="0" xfId="0" applyFont="1"/>
    <xf numFmtId="0" fontId="38" fillId="0" borderId="0" xfId="0" applyFont="1"/>
    <xf numFmtId="178" fontId="39" fillId="0" borderId="8" xfId="0" applyNumberFormat="1" applyFont="1" applyBorder="1" applyAlignment="1">
      <alignment vertical="center"/>
    </xf>
    <xf numFmtId="178" fontId="39" fillId="0" borderId="8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 wrapText="1"/>
    </xf>
    <xf numFmtId="0" fontId="16" fillId="6" borderId="8" xfId="0" applyFont="1" applyFill="1" applyBorder="1" applyAlignment="1">
      <alignment horizontal="center" vertical="center" wrapText="1"/>
    </xf>
    <xf numFmtId="0" fontId="47" fillId="0" borderId="0" xfId="0" applyFont="1"/>
    <xf numFmtId="0" fontId="48" fillId="0" borderId="0" xfId="0" applyFont="1"/>
    <xf numFmtId="0" fontId="18" fillId="0" borderId="0" xfId="0" applyFont="1"/>
    <xf numFmtId="0" fontId="18" fillId="5" borderId="8" xfId="0" applyFont="1" applyFill="1" applyBorder="1" applyAlignment="1">
      <alignment horizontal="center" vertical="center"/>
    </xf>
    <xf numFmtId="0" fontId="16" fillId="0" borderId="8" xfId="0" applyFont="1" applyBorder="1" applyAlignment="1">
      <alignment vertical="center" wrapText="1"/>
    </xf>
    <xf numFmtId="178" fontId="2" fillId="7" borderId="8" xfId="0" applyNumberFormat="1" applyFont="1" applyFill="1" applyBorder="1" applyAlignment="1">
      <alignment horizontal="right" vertical="center"/>
    </xf>
    <xf numFmtId="178" fontId="39" fillId="2" borderId="8" xfId="0" applyNumberFormat="1" applyFont="1" applyFill="1" applyBorder="1" applyAlignment="1">
      <alignment horizontal="right" vertical="center"/>
    </xf>
    <xf numFmtId="0" fontId="7" fillId="5" borderId="3" xfId="0" applyFont="1" applyFill="1" applyBorder="1" applyAlignment="1">
      <alignment horizontal="center" vertical="center"/>
    </xf>
    <xf numFmtId="177" fontId="39" fillId="0" borderId="8" xfId="0" applyNumberFormat="1" applyFont="1" applyBorder="1" applyAlignment="1">
      <alignment horizontal="right" vertical="center"/>
    </xf>
    <xf numFmtId="182" fontId="40" fillId="0" borderId="8" xfId="1" applyNumberFormat="1" applyFont="1" applyBorder="1" applyAlignment="1">
      <alignment horizontal="right" vertical="center"/>
    </xf>
    <xf numFmtId="0" fontId="2" fillId="0" borderId="25" xfId="0" applyFont="1" applyBorder="1" applyAlignment="1">
      <alignment horizontal="center" vertical="center"/>
    </xf>
    <xf numFmtId="0" fontId="2" fillId="5" borderId="57" xfId="0" applyFont="1" applyFill="1" applyBorder="1" applyAlignment="1">
      <alignment horizontal="center" vertical="center"/>
    </xf>
    <xf numFmtId="0" fontId="2" fillId="5" borderId="58" xfId="0" applyFont="1" applyFill="1" applyBorder="1" applyAlignment="1">
      <alignment horizontal="center" vertical="center"/>
    </xf>
    <xf numFmtId="0" fontId="2" fillId="5" borderId="59" xfId="0" applyFont="1" applyFill="1" applyBorder="1" applyAlignment="1">
      <alignment horizontal="center" vertical="center" wrapText="1"/>
    </xf>
    <xf numFmtId="0" fontId="2" fillId="5" borderId="34" xfId="0" applyFont="1" applyFill="1" applyBorder="1" applyAlignment="1">
      <alignment horizontal="center" vertical="center"/>
    </xf>
    <xf numFmtId="0" fontId="2" fillId="5" borderId="59" xfId="0" applyFont="1" applyFill="1" applyBorder="1" applyAlignment="1">
      <alignment horizontal="center" vertical="center"/>
    </xf>
    <xf numFmtId="0" fontId="24" fillId="5" borderId="37" xfId="0" applyFont="1" applyFill="1" applyBorder="1" applyAlignment="1">
      <alignment horizontal="center" vertical="center"/>
    </xf>
    <xf numFmtId="0" fontId="7" fillId="5" borderId="17" xfId="0" applyFont="1" applyFill="1" applyBorder="1" applyAlignment="1">
      <alignment horizontal="center" vertical="center" wrapText="1"/>
    </xf>
    <xf numFmtId="0" fontId="23" fillId="0" borderId="8" xfId="0" applyFont="1" applyBorder="1" applyAlignment="1">
      <alignment vertical="top" wrapText="1"/>
    </xf>
    <xf numFmtId="0" fontId="23" fillId="0" borderId="26" xfId="0" applyFont="1" applyBorder="1" applyAlignment="1">
      <alignment horizontal="left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52" fillId="5" borderId="2" xfId="0" applyFont="1" applyFill="1" applyBorder="1" applyAlignment="1">
      <alignment horizontal="center" vertical="center" wrapText="1"/>
    </xf>
    <xf numFmtId="0" fontId="52" fillId="5" borderId="3" xfId="0" applyFont="1" applyFill="1" applyBorder="1" applyAlignment="1">
      <alignment horizontal="center" vertical="center" wrapText="1"/>
    </xf>
    <xf numFmtId="0" fontId="52" fillId="5" borderId="32" xfId="0" applyFont="1" applyFill="1" applyBorder="1" applyAlignment="1">
      <alignment horizontal="center" vertical="center" wrapText="1"/>
    </xf>
    <xf numFmtId="0" fontId="52" fillId="5" borderId="4" xfId="0" applyFont="1" applyFill="1" applyBorder="1" applyAlignment="1">
      <alignment horizontal="center" vertical="center" wrapText="1"/>
    </xf>
    <xf numFmtId="0" fontId="20" fillId="5" borderId="2" xfId="0" applyFont="1" applyFill="1" applyBorder="1" applyAlignment="1">
      <alignment horizontal="center" vertical="center"/>
    </xf>
    <xf numFmtId="0" fontId="20" fillId="5" borderId="3" xfId="0" applyFont="1" applyFill="1" applyBorder="1" applyAlignment="1">
      <alignment horizontal="center" vertical="center"/>
    </xf>
    <xf numFmtId="0" fontId="20" fillId="5" borderId="4" xfId="0" applyFont="1" applyFill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8" fillId="5" borderId="6" xfId="0" applyFont="1" applyFill="1" applyBorder="1" applyAlignment="1">
      <alignment horizontal="centerContinuous" vertical="center"/>
    </xf>
    <xf numFmtId="0" fontId="8" fillId="5" borderId="8" xfId="0" applyFont="1" applyFill="1" applyBorder="1" applyAlignment="1">
      <alignment horizontal="centerContinuous" vertical="center"/>
    </xf>
    <xf numFmtId="0" fontId="26" fillId="0" borderId="9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9" fillId="0" borderId="0" xfId="0" applyFont="1" applyAlignment="1">
      <alignment horizontal="left"/>
    </xf>
    <xf numFmtId="179" fontId="8" fillId="3" borderId="14" xfId="0" applyNumberFormat="1" applyFont="1" applyFill="1" applyBorder="1" applyAlignment="1">
      <alignment horizontal="right" vertical="center"/>
    </xf>
    <xf numFmtId="0" fontId="8" fillId="2" borderId="20" xfId="0" applyFont="1" applyFill="1" applyBorder="1" applyAlignment="1">
      <alignment horizontal="left" vertical="center" wrapText="1"/>
    </xf>
    <xf numFmtId="0" fontId="8" fillId="0" borderId="25" xfId="0" applyFont="1" applyBorder="1" applyAlignment="1">
      <alignment horizontal="center" vertical="center" wrapText="1"/>
    </xf>
    <xf numFmtId="183" fontId="59" fillId="3" borderId="25" xfId="3" applyNumberFormat="1" applyFont="1" applyFill="1" applyBorder="1" applyAlignment="1">
      <alignment horizontal="center" vertical="center" wrapText="1"/>
    </xf>
    <xf numFmtId="0" fontId="52" fillId="5" borderId="2" xfId="0" applyFont="1" applyFill="1" applyBorder="1" applyAlignment="1">
      <alignment horizontal="center" vertical="center"/>
    </xf>
    <xf numFmtId="0" fontId="52" fillId="5" borderId="3" xfId="0" applyFont="1" applyFill="1" applyBorder="1" applyAlignment="1">
      <alignment horizontal="center" vertical="center"/>
    </xf>
    <xf numFmtId="0" fontId="45" fillId="5" borderId="2" xfId="0" applyFont="1" applyFill="1" applyBorder="1" applyAlignment="1">
      <alignment horizontal="center" vertical="center"/>
    </xf>
    <xf numFmtId="0" fontId="45" fillId="5" borderId="3" xfId="0" applyFont="1" applyFill="1" applyBorder="1" applyAlignment="1">
      <alignment horizontal="center" vertical="center"/>
    </xf>
    <xf numFmtId="0" fontId="45" fillId="5" borderId="4" xfId="0" applyFont="1" applyFill="1" applyBorder="1" applyAlignment="1">
      <alignment horizontal="center" vertical="center"/>
    </xf>
    <xf numFmtId="0" fontId="52" fillId="5" borderId="12" xfId="0" applyFont="1" applyFill="1" applyBorder="1" applyAlignment="1">
      <alignment horizontal="center" vertical="center"/>
    </xf>
    <xf numFmtId="0" fontId="7" fillId="4" borderId="55" xfId="0" applyFont="1" applyFill="1" applyBorder="1" applyAlignment="1">
      <alignment horizontal="left"/>
    </xf>
    <xf numFmtId="0" fontId="7" fillId="4" borderId="35" xfId="0" applyFont="1" applyFill="1" applyBorder="1"/>
    <xf numFmtId="0" fontId="3" fillId="0" borderId="5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2" fillId="5" borderId="19" xfId="0" applyFont="1" applyFill="1" applyBorder="1" applyAlignment="1">
      <alignment horizontal="center" vertical="center"/>
    </xf>
    <xf numFmtId="182" fontId="39" fillId="3" borderId="8" xfId="1" applyNumberFormat="1" applyFont="1" applyFill="1" applyBorder="1" applyAlignment="1">
      <alignment horizontal="center" vertical="center"/>
    </xf>
    <xf numFmtId="9" fontId="39" fillId="3" borderId="8" xfId="0" applyNumberFormat="1" applyFont="1" applyFill="1" applyBorder="1" applyAlignment="1">
      <alignment horizontal="center" vertical="center"/>
    </xf>
    <xf numFmtId="182" fontId="39" fillId="3" borderId="9" xfId="1" applyNumberFormat="1" applyFont="1" applyFill="1" applyBorder="1" applyAlignment="1">
      <alignment horizontal="right" vertical="center"/>
    </xf>
    <xf numFmtId="182" fontId="39" fillId="3" borderId="20" xfId="1" applyNumberFormat="1" applyFont="1" applyFill="1" applyBorder="1" applyAlignment="1">
      <alignment horizontal="center" vertical="center"/>
    </xf>
    <xf numFmtId="0" fontId="39" fillId="0" borderId="20" xfId="0" applyFont="1" applyBorder="1" applyAlignment="1">
      <alignment horizontal="center" vertical="center"/>
    </xf>
    <xf numFmtId="182" fontId="39" fillId="3" borderId="23" xfId="1" applyNumberFormat="1" applyFont="1" applyFill="1" applyBorder="1" applyAlignment="1">
      <alignment horizontal="right" vertical="center"/>
    </xf>
    <xf numFmtId="10" fontId="39" fillId="3" borderId="38" xfId="0" applyNumberFormat="1" applyFont="1" applyFill="1" applyBorder="1" applyAlignment="1">
      <alignment horizontal="center" vertical="center"/>
    </xf>
    <xf numFmtId="177" fontId="39" fillId="0" borderId="25" xfId="0" applyNumberFormat="1" applyFont="1" applyBorder="1" applyAlignment="1">
      <alignment horizontal="center" vertical="center"/>
    </xf>
    <xf numFmtId="177" fontId="2" fillId="3" borderId="8" xfId="0" applyNumberFormat="1" applyFont="1" applyFill="1" applyBorder="1" applyAlignment="1">
      <alignment horizontal="center" vertical="center"/>
    </xf>
    <xf numFmtId="177" fontId="39" fillId="0" borderId="8" xfId="0" applyNumberFormat="1" applyFont="1" applyBorder="1" applyAlignment="1">
      <alignment horizontal="center" vertical="center"/>
    </xf>
    <xf numFmtId="177" fontId="2" fillId="3" borderId="14" xfId="0" applyNumberFormat="1" applyFont="1" applyFill="1" applyBorder="1" applyAlignment="1">
      <alignment horizontal="center" vertical="center"/>
    </xf>
    <xf numFmtId="2" fontId="2" fillId="0" borderId="8" xfId="0" applyNumberFormat="1" applyFont="1" applyBorder="1" applyAlignment="1">
      <alignment vertical="center"/>
    </xf>
    <xf numFmtId="2" fontId="2" fillId="3" borderId="8" xfId="0" applyNumberFormat="1" applyFont="1" applyFill="1" applyBorder="1" applyAlignment="1">
      <alignment vertical="center"/>
    </xf>
    <xf numFmtId="2" fontId="2" fillId="0" borderId="8" xfId="0" applyNumberFormat="1" applyFont="1" applyBorder="1" applyAlignment="1">
      <alignment horizontal="center" vertical="center"/>
    </xf>
    <xf numFmtId="177" fontId="8" fillId="3" borderId="9" xfId="0" applyNumberFormat="1" applyFont="1" applyFill="1" applyBorder="1" applyAlignment="1">
      <alignment horizontal="center" vertical="center"/>
    </xf>
    <xf numFmtId="177" fontId="8" fillId="3" borderId="15" xfId="0" applyNumberFormat="1" applyFont="1" applyFill="1" applyBorder="1" applyAlignment="1">
      <alignment horizontal="center" vertical="center"/>
    </xf>
    <xf numFmtId="0" fontId="56" fillId="0" borderId="8" xfId="0" applyFont="1" applyBorder="1" applyAlignment="1">
      <alignment horizontal="center" vertical="center"/>
    </xf>
    <xf numFmtId="178" fontId="56" fillId="0" borderId="8" xfId="0" applyNumberFormat="1" applyFont="1" applyBorder="1" applyAlignment="1">
      <alignment horizontal="center" vertical="center"/>
    </xf>
    <xf numFmtId="0" fontId="56" fillId="0" borderId="17" xfId="0" applyFont="1" applyBorder="1" applyAlignment="1">
      <alignment horizontal="center" vertical="center"/>
    </xf>
    <xf numFmtId="43" fontId="2" fillId="3" borderId="8" xfId="1" applyFont="1" applyFill="1" applyBorder="1" applyAlignment="1">
      <alignment horizontal="center" vertical="center"/>
    </xf>
    <xf numFmtId="43" fontId="40" fillId="0" borderId="8" xfId="1" applyFont="1" applyBorder="1" applyAlignment="1">
      <alignment horizontal="right" vertical="center"/>
    </xf>
    <xf numFmtId="43" fontId="2" fillId="0" borderId="8" xfId="1" applyFont="1" applyFill="1" applyBorder="1" applyAlignment="1">
      <alignment horizontal="center" vertical="center"/>
    </xf>
    <xf numFmtId="43" fontId="39" fillId="0" borderId="8" xfId="1" applyFont="1" applyFill="1" applyBorder="1" applyAlignment="1">
      <alignment horizontal="center" vertical="center"/>
    </xf>
    <xf numFmtId="43" fontId="2" fillId="2" borderId="8" xfId="1" applyFont="1" applyFill="1" applyBorder="1" applyAlignment="1">
      <alignment horizontal="center" vertical="center"/>
    </xf>
    <xf numFmtId="43" fontId="39" fillId="2" borderId="8" xfId="1" applyFont="1" applyFill="1" applyBorder="1" applyAlignment="1">
      <alignment horizontal="center" vertical="center"/>
    </xf>
    <xf numFmtId="182" fontId="2" fillId="4" borderId="7" xfId="1" applyNumberFormat="1" applyFont="1" applyFill="1" applyBorder="1" applyAlignment="1">
      <alignment horizontal="center" vertical="center"/>
    </xf>
    <xf numFmtId="9" fontId="30" fillId="4" borderId="5" xfId="2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6" fillId="0" borderId="16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  <xf numFmtId="10" fontId="2" fillId="3" borderId="29" xfId="3" applyNumberFormat="1" applyFont="1" applyFill="1" applyBorder="1" applyAlignment="1">
      <alignment horizontal="center" vertical="center"/>
    </xf>
    <xf numFmtId="10" fontId="2" fillId="3" borderId="30" xfId="3" applyNumberFormat="1" applyFont="1" applyFill="1" applyBorder="1" applyAlignment="1">
      <alignment horizontal="center" vertical="center"/>
    </xf>
    <xf numFmtId="10" fontId="2" fillId="3" borderId="40" xfId="3" applyNumberFormat="1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6" fillId="6" borderId="8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0" fontId="35" fillId="2" borderId="8" xfId="0" applyFont="1" applyFill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8" fillId="0" borderId="17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42" fillId="5" borderId="8" xfId="0" applyFont="1" applyFill="1" applyBorder="1" applyAlignment="1">
      <alignment horizontal="center" vertical="center" wrapText="1"/>
    </xf>
    <xf numFmtId="0" fontId="43" fillId="5" borderId="8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8" fillId="0" borderId="21" xfId="0" applyFont="1" applyBorder="1" applyAlignment="1">
      <alignment vertical="center" textRotation="255"/>
    </xf>
    <xf numFmtId="0" fontId="46" fillId="0" borderId="47" xfId="0" applyFont="1" applyBorder="1" applyAlignment="1">
      <alignment vertical="center" textRotation="255"/>
    </xf>
    <xf numFmtId="0" fontId="46" fillId="0" borderId="41" xfId="0" applyFont="1" applyBorder="1" applyAlignment="1">
      <alignment vertical="center" textRotation="255"/>
    </xf>
    <xf numFmtId="0" fontId="18" fillId="0" borderId="20" xfId="0" applyFont="1" applyBorder="1" applyAlignment="1">
      <alignment horizontal="center" vertical="center" textRotation="255"/>
    </xf>
    <xf numFmtId="0" fontId="18" fillId="0" borderId="24" xfId="0" applyFont="1" applyBorder="1" applyAlignment="1">
      <alignment horizontal="center" vertical="center" textRotation="255"/>
    </xf>
    <xf numFmtId="0" fontId="2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2" fillId="5" borderId="17" xfId="0" applyFont="1" applyFill="1" applyBorder="1" applyAlignment="1">
      <alignment horizontal="center" vertical="center"/>
    </xf>
    <xf numFmtId="0" fontId="42" fillId="5" borderId="11" xfId="0" applyFont="1" applyFill="1" applyBorder="1" applyAlignment="1">
      <alignment horizontal="center" vertical="center"/>
    </xf>
    <xf numFmtId="0" fontId="42" fillId="5" borderId="7" xfId="0" applyFont="1" applyFill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textRotation="255"/>
    </xf>
    <xf numFmtId="0" fontId="2" fillId="0" borderId="4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8" fillId="5" borderId="17" xfId="0" applyFont="1" applyFill="1" applyBorder="1" applyAlignment="1">
      <alignment horizontal="center" vertical="center"/>
    </xf>
    <xf numFmtId="0" fontId="18" fillId="5" borderId="11" xfId="0" applyFont="1" applyFill="1" applyBorder="1" applyAlignment="1">
      <alignment horizontal="center" vertical="center"/>
    </xf>
    <xf numFmtId="0" fontId="18" fillId="5" borderId="7" xfId="0" applyFont="1" applyFill="1" applyBorder="1" applyAlignment="1">
      <alignment horizontal="center" vertical="center"/>
    </xf>
    <xf numFmtId="0" fontId="20" fillId="5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" fontId="7" fillId="3" borderId="25" xfId="0" applyNumberFormat="1" applyFont="1" applyFill="1" applyBorder="1" applyAlignment="1">
      <alignment horizontal="center" vertical="center"/>
    </xf>
    <xf numFmtId="1" fontId="7" fillId="3" borderId="8" xfId="0" applyNumberFormat="1" applyFont="1" applyFill="1" applyBorder="1" applyAlignment="1">
      <alignment horizontal="center" vertical="center"/>
    </xf>
    <xf numFmtId="0" fontId="7" fillId="0" borderId="26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5" borderId="61" xfId="0" applyFont="1" applyFill="1" applyBorder="1" applyAlignment="1">
      <alignment horizontal="center" vertical="center" wrapText="1"/>
    </xf>
    <xf numFmtId="0" fontId="7" fillId="5" borderId="41" xfId="0" applyFont="1" applyFill="1" applyBorder="1" applyAlignment="1">
      <alignment horizontal="center" vertical="center" wrapText="1"/>
    </xf>
    <xf numFmtId="0" fontId="7" fillId="5" borderId="56" xfId="0" applyFont="1" applyFill="1" applyBorder="1" applyAlignment="1">
      <alignment horizontal="center" vertical="center" wrapText="1"/>
    </xf>
    <xf numFmtId="0" fontId="7" fillId="5" borderId="60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3" fillId="0" borderId="0" xfId="0" applyFont="1"/>
    <xf numFmtId="0" fontId="19" fillId="0" borderId="0" xfId="0" applyFont="1"/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180" fontId="7" fillId="3" borderId="8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180" fontId="7" fillId="3" borderId="14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/>
    <xf numFmtId="2" fontId="2" fillId="3" borderId="29" xfId="0" applyNumberFormat="1" applyFont="1" applyFill="1" applyBorder="1" applyAlignment="1">
      <alignment horizontal="center" vertical="center"/>
    </xf>
    <xf numFmtId="2" fontId="2" fillId="3" borderId="30" xfId="0" applyNumberFormat="1" applyFont="1" applyFill="1" applyBorder="1" applyAlignment="1">
      <alignment horizontal="center" vertical="center"/>
    </xf>
    <xf numFmtId="2" fontId="2" fillId="3" borderId="13" xfId="0" applyNumberFormat="1" applyFont="1" applyFill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3" borderId="41" xfId="0" applyFont="1" applyFill="1" applyBorder="1" applyAlignment="1">
      <alignment horizontal="center" vertical="center"/>
    </xf>
    <xf numFmtId="0" fontId="7" fillId="3" borderId="60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2" fontId="2" fillId="3" borderId="8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180" fontId="2" fillId="0" borderId="17" xfId="0" applyNumberFormat="1" applyFont="1" applyBorder="1" applyAlignment="1">
      <alignment horizontal="center" vertical="center"/>
    </xf>
    <xf numFmtId="180" fontId="2" fillId="0" borderId="7" xfId="0" applyNumberFormat="1" applyFont="1" applyBorder="1" applyAlignment="1">
      <alignment horizontal="center" vertical="center"/>
    </xf>
    <xf numFmtId="0" fontId="2" fillId="5" borderId="27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43" fontId="39" fillId="3" borderId="17" xfId="1" applyFont="1" applyFill="1" applyBorder="1" applyAlignment="1">
      <alignment horizontal="right" vertical="center"/>
    </xf>
    <xf numFmtId="43" fontId="39" fillId="3" borderId="11" xfId="1" applyFont="1" applyFill="1" applyBorder="1" applyAlignment="1">
      <alignment horizontal="right" vertical="center"/>
    </xf>
    <xf numFmtId="43" fontId="39" fillId="3" borderId="7" xfId="1" applyFont="1" applyFill="1" applyBorder="1" applyAlignment="1">
      <alignment horizontal="right" vertical="center"/>
    </xf>
    <xf numFmtId="0" fontId="2" fillId="5" borderId="28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43" fontId="39" fillId="3" borderId="29" xfId="0" applyNumberFormat="1" applyFont="1" applyFill="1" applyBorder="1" applyAlignment="1">
      <alignment horizontal="right" vertical="center"/>
    </xf>
    <xf numFmtId="43" fontId="39" fillId="3" borderId="30" xfId="0" applyNumberFormat="1" applyFont="1" applyFill="1" applyBorder="1" applyAlignment="1">
      <alignment horizontal="right" vertical="center"/>
    </xf>
    <xf numFmtId="43" fontId="39" fillId="3" borderId="13" xfId="0" applyNumberFormat="1" applyFont="1" applyFill="1" applyBorder="1" applyAlignment="1">
      <alignment horizontal="right" vertical="center"/>
    </xf>
    <xf numFmtId="180" fontId="7" fillId="3" borderId="29" xfId="0" applyNumberFormat="1" applyFont="1" applyFill="1" applyBorder="1" applyAlignment="1">
      <alignment horizontal="center" vertical="center"/>
    </xf>
    <xf numFmtId="180" fontId="7" fillId="3" borderId="13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3" fillId="0" borderId="62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2" fillId="0" borderId="16" xfId="0" applyFont="1" applyBorder="1" applyAlignment="1">
      <alignment vertical="center"/>
    </xf>
    <xf numFmtId="0" fontId="2" fillId="0" borderId="56" xfId="0" applyFont="1" applyBorder="1" applyAlignment="1">
      <alignment vertical="center"/>
    </xf>
    <xf numFmtId="0" fontId="45" fillId="5" borderId="28" xfId="0" applyFont="1" applyFill="1" applyBorder="1" applyAlignment="1">
      <alignment horizontal="center" vertical="center"/>
    </xf>
    <xf numFmtId="0" fontId="45" fillId="5" borderId="30" xfId="0" applyFont="1" applyFill="1" applyBorder="1" applyAlignment="1">
      <alignment horizontal="center" vertical="center"/>
    </xf>
    <xf numFmtId="0" fontId="45" fillId="5" borderId="13" xfId="0" applyFont="1" applyFill="1" applyBorder="1" applyAlignment="1">
      <alignment horizontal="center" vertical="center"/>
    </xf>
    <xf numFmtId="0" fontId="53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20" fillId="5" borderId="3" xfId="0" applyFont="1" applyFill="1" applyBorder="1" applyAlignment="1">
      <alignment horizontal="center"/>
    </xf>
    <xf numFmtId="0" fontId="56" fillId="0" borderId="6" xfId="0" applyFont="1" applyBorder="1" applyAlignment="1">
      <alignment horizontal="center" vertical="top"/>
    </xf>
    <xf numFmtId="0" fontId="4" fillId="0" borderId="8" xfId="0" applyFont="1" applyBorder="1" applyAlignment="1">
      <alignment horizontal="left" vertical="top" wrapText="1"/>
    </xf>
    <xf numFmtId="178" fontId="8" fillId="0" borderId="8" xfId="0" applyNumberFormat="1" applyFont="1" applyBorder="1" applyAlignment="1">
      <alignment horizontal="left" vertical="top" wrapText="1"/>
    </xf>
    <xf numFmtId="178" fontId="8" fillId="0" borderId="8" xfId="0" applyNumberFormat="1" applyFont="1" applyBorder="1" applyAlignment="1">
      <alignment horizontal="left" vertical="top"/>
    </xf>
    <xf numFmtId="180" fontId="4" fillId="3" borderId="8" xfId="0" applyNumberFormat="1" applyFont="1" applyFill="1" applyBorder="1" applyAlignment="1">
      <alignment horizontal="center" vertical="center"/>
    </xf>
    <xf numFmtId="0" fontId="26" fillId="0" borderId="9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180" fontId="4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78" fontId="8" fillId="0" borderId="8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top"/>
    </xf>
    <xf numFmtId="0" fontId="8" fillId="0" borderId="19" xfId="0" applyFont="1" applyBorder="1" applyAlignment="1">
      <alignment horizontal="center" vertical="top"/>
    </xf>
    <xf numFmtId="0" fontId="4" fillId="0" borderId="20" xfId="0" applyFont="1" applyBorder="1" applyAlignment="1">
      <alignment horizontal="center" vertical="center"/>
    </xf>
    <xf numFmtId="178" fontId="8" fillId="0" borderId="20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0" xfId="0" applyFont="1" applyBorder="1" applyAlignment="1">
      <alignment horizontal="left" vertical="center"/>
    </xf>
    <xf numFmtId="180" fontId="4" fillId="3" borderId="20" xfId="0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181" fontId="8" fillId="3" borderId="3" xfId="0" applyNumberFormat="1" applyFont="1" applyFill="1" applyBorder="1" applyAlignment="1">
      <alignment horizontal="center" vertical="center"/>
    </xf>
    <xf numFmtId="180" fontId="4" fillId="0" borderId="3" xfId="0" applyNumberFormat="1" applyFont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181" fontId="8" fillId="3" borderId="14" xfId="0" applyNumberFormat="1" applyFont="1" applyFill="1" applyBorder="1" applyAlignment="1">
      <alignment horizontal="center" vertical="center"/>
    </xf>
    <xf numFmtId="180" fontId="4" fillId="0" borderId="14" xfId="0" applyNumberFormat="1" applyFont="1" applyBorder="1" applyAlignment="1">
      <alignment horizontal="center" vertical="center"/>
    </xf>
    <xf numFmtId="0" fontId="53" fillId="0" borderId="0" xfId="0" applyFont="1" applyAlignment="1">
      <alignment horizontal="left"/>
    </xf>
    <xf numFmtId="0" fontId="8" fillId="5" borderId="6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180" fontId="4" fillId="3" borderId="8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180" fontId="4" fillId="0" borderId="8" xfId="0" applyNumberFormat="1" applyFont="1" applyBorder="1" applyAlignment="1">
      <alignment horizontal="center" vertical="center" wrapText="1"/>
    </xf>
    <xf numFmtId="180" fontId="4" fillId="2" borderId="8" xfId="0" applyNumberFormat="1" applyFont="1" applyFill="1" applyBorder="1" applyAlignment="1">
      <alignment horizontal="center" vertical="center" wrapText="1"/>
    </xf>
    <xf numFmtId="180" fontId="4" fillId="3" borderId="45" xfId="0" applyNumberFormat="1" applyFont="1" applyFill="1" applyBorder="1" applyAlignment="1">
      <alignment horizontal="center" vertical="center" wrapText="1"/>
    </xf>
    <xf numFmtId="180" fontId="4" fillId="3" borderId="22" xfId="0" applyNumberFormat="1" applyFont="1" applyFill="1" applyBorder="1" applyAlignment="1">
      <alignment horizontal="center" vertical="center" wrapText="1"/>
    </xf>
    <xf numFmtId="180" fontId="4" fillId="3" borderId="46" xfId="0" applyNumberFormat="1" applyFont="1" applyFill="1" applyBorder="1" applyAlignment="1">
      <alignment horizontal="center" vertical="center" wrapText="1"/>
    </xf>
    <xf numFmtId="180" fontId="4" fillId="3" borderId="42" xfId="0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/>
    </xf>
    <xf numFmtId="43" fontId="39" fillId="0" borderId="17" xfId="1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52" fillId="5" borderId="3" xfId="0" applyFont="1" applyFill="1" applyBorder="1" applyAlignment="1">
      <alignment horizontal="center" vertical="center"/>
    </xf>
    <xf numFmtId="0" fontId="52" fillId="5" borderId="4" xfId="0" applyFont="1" applyFill="1" applyBorder="1" applyAlignment="1">
      <alignment horizontal="center" vertical="center"/>
    </xf>
    <xf numFmtId="0" fontId="8" fillId="0" borderId="9" xfId="0" applyFont="1" applyBorder="1" applyAlignment="1">
      <alignment vertical="top" wrapText="1"/>
    </xf>
    <xf numFmtId="0" fontId="10" fillId="0" borderId="16" xfId="0" applyFont="1" applyBorder="1" applyAlignment="1">
      <alignment horizontal="left"/>
    </xf>
    <xf numFmtId="0" fontId="7" fillId="5" borderId="33" xfId="0" applyFont="1" applyFill="1" applyBorder="1" applyAlignment="1">
      <alignment horizontal="center" vertical="center"/>
    </xf>
    <xf numFmtId="0" fontId="7" fillId="5" borderId="36" xfId="0" applyFont="1" applyFill="1" applyBorder="1" applyAlignment="1">
      <alignment horizontal="center" vertical="center"/>
    </xf>
    <xf numFmtId="0" fontId="7" fillId="5" borderId="37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left" vertical="center" wrapText="1"/>
    </xf>
    <xf numFmtId="0" fontId="18" fillId="5" borderId="6" xfId="0" applyFont="1" applyFill="1" applyBorder="1" applyAlignment="1">
      <alignment horizontal="center" vertical="center"/>
    </xf>
    <xf numFmtId="0" fontId="7" fillId="0" borderId="64" xfId="0" applyFont="1" applyBorder="1" applyAlignment="1">
      <alignment horizontal="center" vertical="center"/>
    </xf>
    <xf numFmtId="0" fontId="7" fillId="0" borderId="65" xfId="0" applyFont="1" applyBorder="1" applyAlignment="1">
      <alignment horizontal="center" vertical="center"/>
    </xf>
    <xf numFmtId="0" fontId="7" fillId="0" borderId="66" xfId="0" applyFont="1" applyBorder="1" applyAlignment="1">
      <alignment horizontal="center" vertical="center"/>
    </xf>
    <xf numFmtId="0" fontId="7" fillId="0" borderId="67" xfId="0" applyFont="1" applyBorder="1" applyAlignment="1">
      <alignment horizontal="center" vertical="center"/>
    </xf>
  </cellXfs>
  <cellStyles count="4">
    <cellStyle name="一般" xfId="0" builtinId="0"/>
    <cellStyle name="千分位" xfId="1" builtinId="3"/>
    <cellStyle name="千分位[0]" xfId="2" builtinId="6"/>
    <cellStyle name="百分比" xfId="3" builtinId="5"/>
  </cellStyles>
  <dxfs count="0"/>
  <tableStyles count="0" defaultTableStyle="TableStyleMedium2" defaultPivotStyle="PivotStyleLight16"/>
  <colors>
    <mruColors>
      <color rgb="FF0000FF"/>
      <color rgb="FFE7F0F9"/>
      <color rgb="FFD4E5F4"/>
      <color rgb="FF8282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745436</xdr:colOff>
      <xdr:row>3</xdr:row>
      <xdr:rowOff>130451</xdr:rowOff>
    </xdr:from>
    <xdr:to>
      <xdr:col>11</xdr:col>
      <xdr:colOff>314739</xdr:colOff>
      <xdr:row>14</xdr:row>
      <xdr:rowOff>248478</xdr:rowOff>
    </xdr:to>
    <xdr:sp macro="" textlink="">
      <xdr:nvSpPr>
        <xdr:cNvPr id="2" name="圓角矩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684066" y="1223755"/>
          <a:ext cx="5035825" cy="2851288"/>
        </a:xfrm>
        <a:prstGeom prst="roundRect">
          <a:avLst>
            <a:gd name="adj" fmla="val 7887"/>
          </a:avLst>
        </a:prstGeom>
        <a:solidFill>
          <a:schemeClr val="accent1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t"/>
        <a:lstStyle/>
        <a:p>
          <a:pPr algn="ctr"/>
          <a:r>
            <a:rPr lang="zh-TW" altLang="en-US" sz="3000" b="1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藍底區已設定自動格式，</a:t>
          </a:r>
          <a:endParaRPr lang="en-US" altLang="zh-TW" sz="3000" b="1">
            <a:solidFill>
              <a:srgbClr val="FF0000"/>
            </a:solidFill>
            <a:latin typeface="微軟正黑體" panose="020B0604030504040204" pitchFamily="34" charset="-120"/>
            <a:ea typeface="微軟正黑體" panose="020B0604030504040204" pitchFamily="34" charset="-120"/>
          </a:endParaRPr>
        </a:p>
        <a:p>
          <a:pPr algn="ctr"/>
          <a:r>
            <a:rPr lang="zh-TW" altLang="en-US" sz="3000" b="1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勿任意調整！</a:t>
          </a:r>
          <a:br>
            <a:rPr lang="en-US" altLang="zh-TW" sz="3000" b="1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</a:br>
          <a:r>
            <a:rPr lang="zh-TW" altLang="en-US" sz="3000" b="1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填寫後請複製內容填入計畫書中所對應之頁次。</a:t>
          </a:r>
          <a:endParaRPr lang="en-US" altLang="zh-TW" sz="3000" b="1">
            <a:solidFill>
              <a:srgbClr val="FF0000"/>
            </a:solidFill>
            <a:latin typeface="微軟正黑體" panose="020B0604030504040204" pitchFamily="34" charset="-120"/>
            <a:ea typeface="微軟正黑體" panose="020B0604030504040204" pitchFamily="34" charset="-12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4232</xdr:colOff>
      <xdr:row>0</xdr:row>
      <xdr:rowOff>190501</xdr:rowOff>
    </xdr:from>
    <xdr:to>
      <xdr:col>41</xdr:col>
      <xdr:colOff>0</xdr:colOff>
      <xdr:row>5</xdr:row>
      <xdr:rowOff>148168</xdr:rowOff>
    </xdr:to>
    <xdr:sp macro="" textlink="">
      <xdr:nvSpPr>
        <xdr:cNvPr id="2" name="圓角矩形 1">
          <a:extLst>
            <a:ext uri="{FF2B5EF4-FFF2-40B4-BE49-F238E27FC236}">
              <a16:creationId xmlns:a16="http://schemas.microsoft.com/office/drawing/2014/main" id="{2B686934-1BED-4EA4-9F7F-C4674247AA21}"/>
            </a:ext>
          </a:extLst>
        </xdr:cNvPr>
        <xdr:cNvSpPr/>
      </xdr:nvSpPr>
      <xdr:spPr>
        <a:xfrm>
          <a:off x="8788399" y="190501"/>
          <a:ext cx="5446184" cy="1143000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t"/>
        <a:lstStyle/>
        <a:p>
          <a:pPr algn="ctr"/>
          <a:r>
            <a:rPr lang="zh-TW" altLang="en-US" sz="2000" b="1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藍底區已設定自動格式，勿任意調整！填寫後請複製內容填入計畫書中所對應之頁次。</a:t>
          </a:r>
          <a:endParaRPr lang="en-US" altLang="zh-TW" sz="2000" b="1">
            <a:solidFill>
              <a:srgbClr val="FF0000"/>
            </a:solidFill>
            <a:latin typeface="微軟正黑體" panose="020B0604030504040204" pitchFamily="34" charset="-120"/>
            <a:ea typeface="微軟正黑體" panose="020B0604030504040204" pitchFamily="34" charset="-12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356152</xdr:colOff>
      <xdr:row>0</xdr:row>
      <xdr:rowOff>0</xdr:rowOff>
    </xdr:from>
    <xdr:to>
      <xdr:col>15</xdr:col>
      <xdr:colOff>381000</xdr:colOff>
      <xdr:row>2</xdr:row>
      <xdr:rowOff>215348</xdr:rowOff>
    </xdr:to>
    <xdr:sp macro="" textlink="">
      <xdr:nvSpPr>
        <xdr:cNvPr id="2" name="圓角矩形 1">
          <a:extLst>
            <a:ext uri="{FF2B5EF4-FFF2-40B4-BE49-F238E27FC236}">
              <a16:creationId xmlns:a16="http://schemas.microsoft.com/office/drawing/2014/main" id="{471548B8-6BD0-492A-ADD2-CEF7856258E6}"/>
            </a:ext>
          </a:extLst>
        </xdr:cNvPr>
        <xdr:cNvSpPr/>
      </xdr:nvSpPr>
      <xdr:spPr>
        <a:xfrm>
          <a:off x="7404652" y="0"/>
          <a:ext cx="5458239" cy="720587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t"/>
        <a:lstStyle/>
        <a:p>
          <a:pPr algn="ctr"/>
          <a:r>
            <a:rPr lang="zh-TW" altLang="en-US" sz="1400" b="1" spc="-100" baseline="0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藍底區已設定自動格式，勿任意調整！</a:t>
          </a:r>
          <a:br>
            <a:rPr lang="en-US" altLang="zh-TW" sz="1400" b="1" spc="-100" baseline="0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</a:br>
          <a:r>
            <a:rPr lang="zh-TW" altLang="en-US" sz="1400" b="1" spc="-100" baseline="0">
              <a:solidFill>
                <a:srgbClr val="FF0000"/>
              </a:solidFill>
              <a:latin typeface="微軟正黑體" panose="020B0604030504040204" pitchFamily="34" charset="-120"/>
              <a:ea typeface="微軟正黑體" panose="020B0604030504040204" pitchFamily="34" charset="-120"/>
            </a:rPr>
            <a:t>填寫後請複製內容填入計畫書中所對應之頁次。</a:t>
          </a:r>
          <a:endParaRPr lang="en-US" altLang="zh-TW" sz="1400" b="1" spc="-100" baseline="0">
            <a:solidFill>
              <a:srgbClr val="FF0000"/>
            </a:solidFill>
            <a:latin typeface="微軟正黑體" panose="020B0604030504040204" pitchFamily="34" charset="-120"/>
            <a:ea typeface="微軟正黑體" panose="020B0604030504040204" pitchFamily="34" charset="-12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8"/>
  <sheetViews>
    <sheetView tabSelected="1" zoomScale="115" zoomScaleNormal="115" workbookViewId="0">
      <pane ySplit="3" topLeftCell="A4" activePane="bottomLeft" state="frozen"/>
      <selection pane="bottomLeft" activeCell="E20" sqref="E20"/>
    </sheetView>
  </sheetViews>
  <sheetFormatPr defaultColWidth="10" defaultRowHeight="15.5" x14ac:dyDescent="0.4"/>
  <cols>
    <col min="1" max="1" width="34" style="1" customWidth="1"/>
    <col min="2" max="2" width="14" style="1" customWidth="1"/>
    <col min="3" max="3" width="16.453125" style="1" customWidth="1"/>
    <col min="4" max="4" width="14.26953125" style="1" customWidth="1"/>
    <col min="5" max="5" width="11.7265625" style="14" customWidth="1"/>
    <col min="6" max="16384" width="10" style="1"/>
  </cols>
  <sheetData>
    <row r="1" spans="1:36" s="2" customFormat="1" ht="19.5" x14ac:dyDescent="0.4">
      <c r="A1" s="95" t="s">
        <v>191</v>
      </c>
      <c r="B1" s="50"/>
      <c r="C1" s="50"/>
      <c r="D1" s="50"/>
      <c r="E1" s="50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s="4" customFormat="1" ht="17.5" customHeight="1" thickBot="1" x14ac:dyDescent="0.45">
      <c r="A2" s="184"/>
      <c r="B2" s="184"/>
      <c r="C2" s="185" t="s">
        <v>0</v>
      </c>
      <c r="D2" s="185"/>
      <c r="E2" s="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s="6" customFormat="1" ht="68" x14ac:dyDescent="0.4">
      <c r="A3" s="89" t="s">
        <v>1</v>
      </c>
      <c r="B3" s="90" t="s">
        <v>2</v>
      </c>
      <c r="C3" s="91" t="s">
        <v>192</v>
      </c>
      <c r="D3" s="92" t="s">
        <v>3</v>
      </c>
      <c r="E3" s="5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20.149999999999999" customHeight="1" x14ac:dyDescent="0.4">
      <c r="A4" s="7" t="s">
        <v>4</v>
      </c>
      <c r="B4" s="70"/>
      <c r="C4" s="71"/>
      <c r="D4" s="72"/>
      <c r="E4" s="8"/>
    </row>
    <row r="5" spans="1:36" ht="20.149999999999999" customHeight="1" x14ac:dyDescent="0.4">
      <c r="A5" s="7" t="s">
        <v>5</v>
      </c>
      <c r="B5" s="73">
        <f>'一、人事費'!H32</f>
        <v>2150</v>
      </c>
      <c r="C5" s="71"/>
      <c r="D5" s="74">
        <f>B5+C5</f>
        <v>2150</v>
      </c>
      <c r="E5" s="8"/>
    </row>
    <row r="6" spans="1:36" ht="20.149999999999999" customHeight="1" x14ac:dyDescent="0.4">
      <c r="A6" s="7" t="s">
        <v>6</v>
      </c>
      <c r="B6" s="73">
        <f>'一、人事費'!C51</f>
        <v>0</v>
      </c>
      <c r="C6" s="71"/>
      <c r="D6" s="74">
        <f>B6+C6</f>
        <v>0</v>
      </c>
      <c r="E6" s="8"/>
    </row>
    <row r="7" spans="1:36" ht="20.149999999999999" customHeight="1" x14ac:dyDescent="0.4">
      <c r="A7" s="93" t="s">
        <v>190</v>
      </c>
      <c r="B7" s="75">
        <f>B5+B6</f>
        <v>2150</v>
      </c>
      <c r="C7" s="75">
        <f>SUM(C5:C6)</f>
        <v>0</v>
      </c>
      <c r="D7" s="74">
        <f>B7+C7</f>
        <v>2150</v>
      </c>
      <c r="E7" s="8">
        <f>IF($C$18=0,,C7/$C$18)</f>
        <v>0</v>
      </c>
    </row>
    <row r="8" spans="1:36" ht="20.149999999999999" customHeight="1" x14ac:dyDescent="0.4">
      <c r="A8" s="10" t="s">
        <v>7</v>
      </c>
      <c r="B8" s="73">
        <f>'二、旅運費'!C9</f>
        <v>0</v>
      </c>
      <c r="C8" s="71"/>
      <c r="D8" s="74">
        <f t="shared" ref="D8:D11" si="0">B8+C8</f>
        <v>0</v>
      </c>
      <c r="E8" s="8"/>
    </row>
    <row r="9" spans="1:36" ht="20.149999999999999" customHeight="1" x14ac:dyDescent="0.4">
      <c r="A9" s="7" t="s">
        <v>8</v>
      </c>
      <c r="B9" s="73">
        <f>'三、材料費'!C24</f>
        <v>4200</v>
      </c>
      <c r="C9" s="71"/>
      <c r="D9" s="74">
        <f t="shared" si="0"/>
        <v>4200</v>
      </c>
      <c r="E9" s="8"/>
    </row>
    <row r="10" spans="1:36" ht="20.149999999999999" customHeight="1" x14ac:dyDescent="0.4">
      <c r="A10" s="7" t="s">
        <v>9</v>
      </c>
      <c r="B10" s="73">
        <f>'四、設備使用費'!I19</f>
        <v>0</v>
      </c>
      <c r="C10" s="79"/>
      <c r="D10" s="74">
        <f t="shared" si="0"/>
        <v>0</v>
      </c>
      <c r="E10" s="8"/>
    </row>
    <row r="11" spans="1:36" ht="20.149999999999999" customHeight="1" x14ac:dyDescent="0.4">
      <c r="A11" s="7" t="s">
        <v>10</v>
      </c>
      <c r="B11" s="73">
        <f>'五、維護費'!C24</f>
        <v>0</v>
      </c>
      <c r="C11" s="79"/>
      <c r="D11" s="74">
        <f t="shared" si="0"/>
        <v>0</v>
      </c>
      <c r="E11" s="8"/>
    </row>
    <row r="12" spans="1:36" ht="20.149999999999999" customHeight="1" x14ac:dyDescent="0.4">
      <c r="A12" s="7" t="s">
        <v>11</v>
      </c>
      <c r="B12" s="73"/>
      <c r="C12" s="71"/>
      <c r="D12" s="74"/>
      <c r="E12" s="8"/>
    </row>
    <row r="13" spans="1:36" ht="20.149999999999999" customHeight="1" x14ac:dyDescent="0.4">
      <c r="A13" s="7" t="s">
        <v>12</v>
      </c>
      <c r="B13" s="76"/>
      <c r="C13" s="77"/>
      <c r="D13" s="78">
        <f>C13</f>
        <v>0</v>
      </c>
      <c r="E13" s="8"/>
    </row>
    <row r="14" spans="1:36" ht="20.149999999999999" customHeight="1" x14ac:dyDescent="0.4">
      <c r="A14" s="7" t="s">
        <v>151</v>
      </c>
      <c r="B14" s="73">
        <f>'六、業務費'!C21+'六、業務費'!C22+'六、業務費'!C23</f>
        <v>0</v>
      </c>
      <c r="C14" s="77"/>
      <c r="D14" s="69">
        <f>B14+C14</f>
        <v>0</v>
      </c>
      <c r="E14" s="8">
        <f>IF($C$18=0,,C14/$C$18)</f>
        <v>0</v>
      </c>
    </row>
    <row r="15" spans="1:36" ht="20.149999999999999" customHeight="1" x14ac:dyDescent="0.4">
      <c r="A15" s="7" t="s">
        <v>13</v>
      </c>
      <c r="B15" s="73">
        <f>'六、業務費'!C7+'六、業務費'!C13+'六、業務費'!C15+'六、業務費'!C16+'六、業務費'!C17+'六、業務費'!C18+'六、業務費'!C19+'六、業務費'!C20+'六、業務費'!C24+'六、業務費'!C25+'六、業務費'!C26+'六、業務費'!C27+'六、業務費'!C28</f>
        <v>30</v>
      </c>
      <c r="C15" s="71"/>
      <c r="D15" s="74">
        <f>B15+C15</f>
        <v>30</v>
      </c>
      <c r="E15" s="8">
        <f>IF($C$18=0,,C15/$C$18)</f>
        <v>0</v>
      </c>
    </row>
    <row r="16" spans="1:36" s="11" customFormat="1" ht="20.149999999999999" customHeight="1" x14ac:dyDescent="0.4">
      <c r="A16" s="93" t="s">
        <v>190</v>
      </c>
      <c r="B16" s="75">
        <f>SUM(B13:B15)</f>
        <v>30</v>
      </c>
      <c r="C16" s="75">
        <f>SUM(C13:C15)</f>
        <v>0</v>
      </c>
      <c r="D16" s="69">
        <f>B16+C16</f>
        <v>30</v>
      </c>
      <c r="E16" s="34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5" ht="20.149999999999999" customHeight="1" x14ac:dyDescent="0.4">
      <c r="A17" s="7" t="s">
        <v>14</v>
      </c>
      <c r="B17" s="182">
        <f>'六、(三)管理費(補助款大於1000萬版)'!D6</f>
        <v>1666</v>
      </c>
      <c r="C17" s="79"/>
      <c r="D17" s="69">
        <f>B17+C17</f>
        <v>1666</v>
      </c>
      <c r="E17" s="183" t="s">
        <v>288</v>
      </c>
    </row>
    <row r="18" spans="1:5" ht="20.149999999999999" customHeight="1" x14ac:dyDescent="0.4">
      <c r="A18" s="377" t="s">
        <v>291</v>
      </c>
      <c r="B18" s="68">
        <f>B7+B8+B9+B10+B11+B16+B17</f>
        <v>8046</v>
      </c>
      <c r="C18" s="68">
        <f>C7+C8+C9+C10+C11+C16</f>
        <v>0</v>
      </c>
      <c r="D18" s="69">
        <f>B18+C18</f>
        <v>8046</v>
      </c>
      <c r="E18" s="12"/>
    </row>
    <row r="19" spans="1:5" ht="20.149999999999999" customHeight="1" thickBot="1" x14ac:dyDescent="0.45">
      <c r="A19" s="94" t="s">
        <v>189</v>
      </c>
      <c r="B19" s="188">
        <f>C18/B18</f>
        <v>0</v>
      </c>
      <c r="C19" s="189"/>
      <c r="D19" s="190"/>
      <c r="E19" s="13"/>
    </row>
    <row r="20" spans="1:5" ht="48" customHeight="1" x14ac:dyDescent="0.4">
      <c r="A20" s="186" t="s">
        <v>193</v>
      </c>
      <c r="B20" s="187"/>
      <c r="C20" s="187"/>
      <c r="D20" s="187"/>
    </row>
    <row r="21" spans="1:5" x14ac:dyDescent="0.4">
      <c r="A21" s="35"/>
    </row>
    <row r="22" spans="1:5" x14ac:dyDescent="0.4">
      <c r="A22" s="35"/>
    </row>
    <row r="23" spans="1:5" x14ac:dyDescent="0.4">
      <c r="A23" s="35"/>
    </row>
    <row r="24" spans="1:5" x14ac:dyDescent="0.4">
      <c r="A24" s="35"/>
    </row>
    <row r="25" spans="1:5" x14ac:dyDescent="0.4">
      <c r="A25" s="35"/>
    </row>
    <row r="26" spans="1:5" x14ac:dyDescent="0.4">
      <c r="A26" s="35"/>
    </row>
    <row r="27" spans="1:5" x14ac:dyDescent="0.4">
      <c r="A27" s="35"/>
    </row>
    <row r="28" spans="1:5" x14ac:dyDescent="0.4">
      <c r="A28" s="35"/>
    </row>
  </sheetData>
  <mergeCells count="4">
    <mergeCell ref="A2:B2"/>
    <mergeCell ref="C2:D2"/>
    <mergeCell ref="A20:D20"/>
    <mergeCell ref="B19:D19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S62"/>
  <sheetViews>
    <sheetView view="pageBreakPreview" zoomScale="90" zoomScaleNormal="100" zoomScaleSheetLayoutView="90" zoomScalePageLayoutView="89" workbookViewId="0">
      <pane ySplit="6" topLeftCell="A7" activePane="bottomLeft" state="frozen"/>
      <selection pane="bottomLeft" activeCell="K49" sqref="K49"/>
    </sheetView>
  </sheetViews>
  <sheetFormatPr defaultColWidth="2.453125" defaultRowHeight="17" x14ac:dyDescent="0.4"/>
  <cols>
    <col min="1" max="1" width="5" style="16" customWidth="1"/>
    <col min="2" max="2" width="9.36328125" style="16" customWidth="1"/>
    <col min="3" max="3" width="12.08984375" style="16" customWidth="1"/>
    <col min="4" max="4" width="13.90625" style="16" customWidth="1"/>
    <col min="5" max="5" width="9.08984375" style="16" customWidth="1"/>
    <col min="6" max="6" width="6.26953125" style="16" customWidth="1"/>
    <col min="7" max="7" width="9.08984375" style="16" customWidth="1"/>
    <col min="8" max="8" width="10.26953125" style="16" customWidth="1"/>
    <col min="9" max="9" width="9.453125" style="16" customWidth="1"/>
    <col min="10" max="10" width="9.81640625" style="16" customWidth="1"/>
    <col min="11" max="11" width="11.26953125" style="16" customWidth="1"/>
    <col min="12" max="13" width="4" style="16" customWidth="1"/>
    <col min="14" max="18" width="2.453125" style="16"/>
    <col min="19" max="19" width="6.453125" style="16" customWidth="1"/>
    <col min="20" max="20" width="2.453125" style="16"/>
    <col min="21" max="21" width="2.453125" style="16" customWidth="1"/>
    <col min="22" max="16384" width="2.453125" style="16"/>
  </cols>
  <sheetData>
    <row r="1" spans="1:19" ht="19.5" x14ac:dyDescent="0.45">
      <c r="A1" s="98" t="s">
        <v>200</v>
      </c>
      <c r="B1" s="98"/>
      <c r="C1" s="98"/>
      <c r="D1" s="15"/>
      <c r="E1" s="15"/>
      <c r="F1" s="15"/>
      <c r="G1" s="15"/>
    </row>
    <row r="2" spans="1:19" ht="19.5" x14ac:dyDescent="0.45">
      <c r="A2" s="201" t="s">
        <v>201</v>
      </c>
      <c r="B2" s="201"/>
      <c r="C2" s="201"/>
      <c r="D2" s="15"/>
      <c r="E2" s="15"/>
      <c r="F2" s="15"/>
      <c r="G2" s="15"/>
    </row>
    <row r="3" spans="1:19" ht="19.5" x14ac:dyDescent="0.45">
      <c r="A3" s="37" t="s">
        <v>202</v>
      </c>
      <c r="B3" s="15"/>
      <c r="C3" s="15"/>
      <c r="D3" s="15"/>
      <c r="E3" s="15"/>
      <c r="F3" s="15"/>
      <c r="G3" s="15"/>
    </row>
    <row r="4" spans="1:19" ht="19.5" x14ac:dyDescent="0.45">
      <c r="A4" s="106" t="s">
        <v>218</v>
      </c>
      <c r="B4" s="43"/>
      <c r="C4" s="43"/>
      <c r="D4" s="15"/>
      <c r="E4" s="15"/>
      <c r="F4" s="15"/>
      <c r="G4" s="15"/>
      <c r="I4" s="43"/>
      <c r="J4" s="43"/>
      <c r="K4" s="50" t="s">
        <v>76</v>
      </c>
    </row>
    <row r="5" spans="1:19" ht="16.5" customHeight="1" x14ac:dyDescent="0.4">
      <c r="A5" s="206" t="s">
        <v>214</v>
      </c>
      <c r="B5" s="207" t="s">
        <v>205</v>
      </c>
      <c r="C5" s="207" t="s">
        <v>206</v>
      </c>
      <c r="D5" s="207" t="s">
        <v>207</v>
      </c>
      <c r="E5" s="206" t="s">
        <v>152</v>
      </c>
      <c r="F5" s="206" t="s">
        <v>186</v>
      </c>
      <c r="G5" s="207" t="s">
        <v>208</v>
      </c>
      <c r="H5" s="208" t="s">
        <v>209</v>
      </c>
      <c r="I5" s="209" t="s">
        <v>210</v>
      </c>
      <c r="J5" s="210"/>
      <c r="K5" s="210"/>
      <c r="L5" s="206" t="s">
        <v>211</v>
      </c>
      <c r="M5" s="239"/>
    </row>
    <row r="6" spans="1:19" ht="33" customHeight="1" x14ac:dyDescent="0.4">
      <c r="A6" s="207"/>
      <c r="B6" s="207"/>
      <c r="C6" s="207"/>
      <c r="D6" s="207"/>
      <c r="E6" s="206"/>
      <c r="F6" s="206"/>
      <c r="G6" s="207"/>
      <c r="H6" s="207"/>
      <c r="I6" s="88" t="s">
        <v>176</v>
      </c>
      <c r="J6" s="87" t="s">
        <v>177</v>
      </c>
      <c r="K6" s="87" t="s">
        <v>178</v>
      </c>
      <c r="L6" s="239"/>
      <c r="M6" s="239"/>
    </row>
    <row r="7" spans="1:19" ht="22.75" customHeight="1" x14ac:dyDescent="0.4">
      <c r="A7" s="32">
        <v>1</v>
      </c>
      <c r="B7" s="96" t="s">
        <v>194</v>
      </c>
      <c r="C7" s="96" t="s">
        <v>187</v>
      </c>
      <c r="D7" s="96" t="s">
        <v>68</v>
      </c>
      <c r="E7" s="97" t="s">
        <v>153</v>
      </c>
      <c r="F7" s="97" t="s">
        <v>195</v>
      </c>
      <c r="G7" s="113">
        <v>0.6</v>
      </c>
      <c r="H7" s="177">
        <v>900</v>
      </c>
      <c r="I7" s="102">
        <v>6</v>
      </c>
      <c r="J7" s="102">
        <v>3</v>
      </c>
      <c r="K7" s="102">
        <v>6</v>
      </c>
      <c r="L7" s="205" t="str">
        <f>IF($G7&lt;=(1-(($I7+$J7+$K7)/40)),"是","★否")</f>
        <v>是</v>
      </c>
      <c r="M7" s="205"/>
      <c r="S7" s="99" t="s">
        <v>196</v>
      </c>
    </row>
    <row r="8" spans="1:19" ht="22.75" customHeight="1" x14ac:dyDescent="0.4">
      <c r="A8" s="32">
        <v>2</v>
      </c>
      <c r="B8" s="96" t="s">
        <v>194</v>
      </c>
      <c r="C8" s="96" t="s">
        <v>63</v>
      </c>
      <c r="D8" s="96" t="s">
        <v>69</v>
      </c>
      <c r="E8" s="97" t="s">
        <v>153</v>
      </c>
      <c r="F8" s="97" t="s">
        <v>198</v>
      </c>
      <c r="G8" s="113">
        <v>0.9</v>
      </c>
      <c r="H8" s="177">
        <v>1250</v>
      </c>
      <c r="I8" s="102">
        <v>12</v>
      </c>
      <c r="J8" s="102">
        <v>3</v>
      </c>
      <c r="K8" s="102">
        <v>1</v>
      </c>
      <c r="L8" s="205" t="str">
        <f t="shared" ref="L8:L21" si="0">IF($G8&lt;=(1-(($I8+$J8+$K8)/40)),"是","★否")</f>
        <v>★否</v>
      </c>
      <c r="M8" s="205"/>
      <c r="S8" s="99" t="s">
        <v>198</v>
      </c>
    </row>
    <row r="9" spans="1:19" ht="22.75" customHeight="1" x14ac:dyDescent="0.4">
      <c r="A9" s="32">
        <v>3</v>
      </c>
      <c r="B9" s="96" t="s">
        <v>194</v>
      </c>
      <c r="C9" s="96" t="s">
        <v>64</v>
      </c>
      <c r="D9" s="96" t="s">
        <v>69</v>
      </c>
      <c r="E9" s="97" t="s">
        <v>153</v>
      </c>
      <c r="F9" s="97" t="s">
        <v>199</v>
      </c>
      <c r="G9" s="113"/>
      <c r="H9" s="177"/>
      <c r="I9" s="102"/>
      <c r="J9" s="102"/>
      <c r="K9" s="102"/>
      <c r="L9" s="205" t="str">
        <f t="shared" si="0"/>
        <v>是</v>
      </c>
      <c r="M9" s="205"/>
      <c r="S9" s="99" t="s">
        <v>199</v>
      </c>
    </row>
    <row r="10" spans="1:19" ht="22.75" customHeight="1" x14ac:dyDescent="0.4">
      <c r="A10" s="32">
        <v>4</v>
      </c>
      <c r="B10" s="96" t="s">
        <v>194</v>
      </c>
      <c r="C10" s="96" t="s">
        <v>65</v>
      </c>
      <c r="D10" s="96" t="s">
        <v>286</v>
      </c>
      <c r="E10" s="97" t="s">
        <v>155</v>
      </c>
      <c r="F10" s="97" t="s">
        <v>195</v>
      </c>
      <c r="G10" s="113"/>
      <c r="H10" s="177"/>
      <c r="I10" s="102"/>
      <c r="J10" s="102"/>
      <c r="K10" s="102"/>
      <c r="L10" s="205" t="str">
        <f t="shared" si="0"/>
        <v>是</v>
      </c>
      <c r="M10" s="205"/>
      <c r="S10" s="100"/>
    </row>
    <row r="11" spans="1:19" ht="22.75" customHeight="1" x14ac:dyDescent="0.4">
      <c r="A11" s="32">
        <v>5</v>
      </c>
      <c r="B11" s="96" t="s">
        <v>194</v>
      </c>
      <c r="C11" s="96" t="s">
        <v>65</v>
      </c>
      <c r="D11" s="96" t="s">
        <v>70</v>
      </c>
      <c r="E11" s="97" t="s">
        <v>155</v>
      </c>
      <c r="F11" s="97" t="s">
        <v>195</v>
      </c>
      <c r="G11" s="113"/>
      <c r="H11" s="177"/>
      <c r="I11" s="102"/>
      <c r="J11" s="102"/>
      <c r="K11" s="102"/>
      <c r="L11" s="205" t="str">
        <f t="shared" si="0"/>
        <v>是</v>
      </c>
      <c r="M11" s="205"/>
    </row>
    <row r="12" spans="1:19" ht="22.75" customHeight="1" x14ac:dyDescent="0.4">
      <c r="A12" s="32">
        <v>6</v>
      </c>
      <c r="B12" s="96" t="s">
        <v>194</v>
      </c>
      <c r="C12" s="96" t="s">
        <v>66</v>
      </c>
      <c r="D12" s="96" t="s">
        <v>286</v>
      </c>
      <c r="E12" s="97" t="s">
        <v>155</v>
      </c>
      <c r="F12" s="97" t="s">
        <v>197</v>
      </c>
      <c r="G12" s="113"/>
      <c r="H12" s="177"/>
      <c r="I12" s="102"/>
      <c r="J12" s="102"/>
      <c r="K12" s="102"/>
      <c r="L12" s="205" t="str">
        <f t="shared" si="0"/>
        <v>是</v>
      </c>
      <c r="M12" s="205"/>
    </row>
    <row r="13" spans="1:19" ht="22.75" customHeight="1" x14ac:dyDescent="0.4">
      <c r="A13" s="32">
        <v>7</v>
      </c>
      <c r="B13" s="96" t="s">
        <v>194</v>
      </c>
      <c r="C13" s="96" t="s">
        <v>66</v>
      </c>
      <c r="D13" s="96" t="s">
        <v>286</v>
      </c>
      <c r="E13" s="97" t="s">
        <v>155</v>
      </c>
      <c r="F13" s="97" t="s">
        <v>197</v>
      </c>
      <c r="G13" s="113"/>
      <c r="H13" s="177"/>
      <c r="I13" s="102"/>
      <c r="J13" s="102"/>
      <c r="K13" s="102"/>
      <c r="L13" s="205" t="str">
        <f t="shared" si="0"/>
        <v>是</v>
      </c>
      <c r="M13" s="205"/>
    </row>
    <row r="14" spans="1:19" ht="22.75" customHeight="1" x14ac:dyDescent="0.4">
      <c r="A14" s="32">
        <v>8</v>
      </c>
      <c r="B14" s="96"/>
      <c r="C14" s="96" t="s">
        <v>66</v>
      </c>
      <c r="D14" s="96" t="s">
        <v>286</v>
      </c>
      <c r="E14" s="97" t="s">
        <v>155</v>
      </c>
      <c r="F14" s="97" t="s">
        <v>197</v>
      </c>
      <c r="G14" s="113"/>
      <c r="H14" s="177"/>
      <c r="I14" s="102"/>
      <c r="J14" s="102"/>
      <c r="K14" s="102"/>
      <c r="L14" s="205" t="str">
        <f t="shared" si="0"/>
        <v>是</v>
      </c>
      <c r="M14" s="205"/>
    </row>
    <row r="15" spans="1:19" ht="22.75" customHeight="1" x14ac:dyDescent="0.4">
      <c r="A15" s="32">
        <v>9</v>
      </c>
      <c r="B15" s="96"/>
      <c r="C15" s="96" t="s">
        <v>66</v>
      </c>
      <c r="D15" s="96" t="s">
        <v>286</v>
      </c>
      <c r="E15" s="97" t="s">
        <v>155</v>
      </c>
      <c r="F15" s="97" t="s">
        <v>195</v>
      </c>
      <c r="G15" s="113"/>
      <c r="H15" s="177"/>
      <c r="I15" s="102"/>
      <c r="J15" s="102"/>
      <c r="K15" s="102"/>
      <c r="L15" s="205" t="str">
        <f t="shared" si="0"/>
        <v>是</v>
      </c>
      <c r="M15" s="205"/>
    </row>
    <row r="16" spans="1:19" ht="22.75" customHeight="1" x14ac:dyDescent="0.4">
      <c r="A16" s="32">
        <v>10</v>
      </c>
      <c r="B16" s="96"/>
      <c r="C16" s="96" t="s">
        <v>66</v>
      </c>
      <c r="D16" s="96" t="s">
        <v>286</v>
      </c>
      <c r="E16" s="97" t="s">
        <v>155</v>
      </c>
      <c r="F16" s="97" t="s">
        <v>195</v>
      </c>
      <c r="G16" s="113"/>
      <c r="H16" s="177"/>
      <c r="I16" s="102"/>
      <c r="J16" s="102"/>
      <c r="K16" s="102"/>
      <c r="L16" s="205" t="str">
        <f t="shared" si="0"/>
        <v>是</v>
      </c>
      <c r="M16" s="205"/>
    </row>
    <row r="17" spans="1:13" ht="22.75" customHeight="1" x14ac:dyDescent="0.4">
      <c r="A17" s="32">
        <v>11</v>
      </c>
      <c r="B17" s="96"/>
      <c r="C17" s="96" t="s">
        <v>66</v>
      </c>
      <c r="D17" s="96" t="s">
        <v>71</v>
      </c>
      <c r="E17" s="97" t="s">
        <v>154</v>
      </c>
      <c r="F17" s="97" t="s">
        <v>195</v>
      </c>
      <c r="G17" s="113"/>
      <c r="H17" s="177"/>
      <c r="I17" s="102"/>
      <c r="J17" s="102"/>
      <c r="K17" s="102"/>
      <c r="L17" s="205" t="str">
        <f t="shared" si="0"/>
        <v>是</v>
      </c>
      <c r="M17" s="205"/>
    </row>
    <row r="18" spans="1:13" ht="22.75" customHeight="1" x14ac:dyDescent="0.4">
      <c r="A18" s="32">
        <v>12</v>
      </c>
      <c r="B18" s="96"/>
      <c r="C18" s="96" t="s">
        <v>66</v>
      </c>
      <c r="D18" s="96" t="s">
        <v>67</v>
      </c>
      <c r="E18" s="97"/>
      <c r="F18" s="97"/>
      <c r="G18" s="113"/>
      <c r="H18" s="114"/>
      <c r="I18" s="102"/>
      <c r="J18" s="102"/>
      <c r="K18" s="102"/>
      <c r="L18" s="205" t="str">
        <f t="shared" si="0"/>
        <v>是</v>
      </c>
      <c r="M18" s="205"/>
    </row>
    <row r="19" spans="1:13" ht="22.75" customHeight="1" x14ac:dyDescent="0.4">
      <c r="A19" s="32">
        <v>13</v>
      </c>
      <c r="B19" s="96"/>
      <c r="C19" s="96" t="s">
        <v>66</v>
      </c>
      <c r="D19" s="96" t="s">
        <v>67</v>
      </c>
      <c r="E19" s="97"/>
      <c r="F19" s="97"/>
      <c r="G19" s="113"/>
      <c r="H19" s="114"/>
      <c r="I19" s="102"/>
      <c r="J19" s="102"/>
      <c r="K19" s="102"/>
      <c r="L19" s="205" t="str">
        <f t="shared" si="0"/>
        <v>是</v>
      </c>
      <c r="M19" s="205"/>
    </row>
    <row r="20" spans="1:13" ht="22.75" customHeight="1" x14ac:dyDescent="0.4">
      <c r="A20" s="32">
        <v>14</v>
      </c>
      <c r="B20" s="96"/>
      <c r="C20" s="96" t="s">
        <v>66</v>
      </c>
      <c r="D20" s="96" t="s">
        <v>67</v>
      </c>
      <c r="E20" s="97"/>
      <c r="F20" s="97"/>
      <c r="G20" s="113"/>
      <c r="H20" s="114"/>
      <c r="I20" s="102"/>
      <c r="J20" s="102"/>
      <c r="K20" s="102"/>
      <c r="L20" s="205" t="str">
        <f t="shared" si="0"/>
        <v>是</v>
      </c>
      <c r="M20" s="205"/>
    </row>
    <row r="21" spans="1:13" ht="22.75" customHeight="1" x14ac:dyDescent="0.4">
      <c r="A21" s="32">
        <v>15</v>
      </c>
      <c r="B21" s="96"/>
      <c r="C21" s="96" t="s">
        <v>66</v>
      </c>
      <c r="D21" s="96" t="s">
        <v>67</v>
      </c>
      <c r="E21" s="97"/>
      <c r="F21" s="97"/>
      <c r="G21" s="113"/>
      <c r="H21" s="114"/>
      <c r="I21" s="102"/>
      <c r="J21" s="102"/>
      <c r="K21" s="102"/>
      <c r="L21" s="205" t="str">
        <f t="shared" si="0"/>
        <v>是</v>
      </c>
      <c r="M21" s="205"/>
    </row>
    <row r="22" spans="1:13" ht="22.75" customHeight="1" x14ac:dyDescent="0.4">
      <c r="A22" s="213" t="s">
        <v>180</v>
      </c>
      <c r="B22" s="202" t="s">
        <v>73</v>
      </c>
      <c r="C22" s="203"/>
      <c r="D22" s="203"/>
      <c r="E22" s="203"/>
      <c r="F22" s="204"/>
      <c r="G22" s="67">
        <f>SUMIFS($G$7:$G$21,$D$7:$D$21,職級!A2)</f>
        <v>1.5</v>
      </c>
      <c r="H22" s="176">
        <f>SUMIFS($H$7:$H$21,$D$7:$D$21,職級!A2)</f>
        <v>2150</v>
      </c>
      <c r="I22" s="224"/>
      <c r="J22" s="225"/>
      <c r="K22" s="225"/>
      <c r="L22" s="225"/>
      <c r="M22" s="226"/>
    </row>
    <row r="23" spans="1:13" ht="22.75" customHeight="1" x14ac:dyDescent="0.4">
      <c r="A23" s="214"/>
      <c r="B23" s="202" t="s">
        <v>74</v>
      </c>
      <c r="C23" s="203"/>
      <c r="D23" s="203"/>
      <c r="E23" s="203"/>
      <c r="F23" s="204"/>
      <c r="G23" s="67">
        <f>SUMIFS($G$7:$G$21,$D$7:$D$21,職級!A3)</f>
        <v>0</v>
      </c>
      <c r="H23" s="176">
        <f>SUMIFS($H$7:$H$21,$D$7:$D$21,職級!A3)</f>
        <v>0</v>
      </c>
      <c r="I23" s="227"/>
      <c r="J23" s="228"/>
      <c r="K23" s="228"/>
      <c r="L23" s="228"/>
      <c r="M23" s="229"/>
    </row>
    <row r="24" spans="1:13" ht="22.75" customHeight="1" x14ac:dyDescent="0.4">
      <c r="A24" s="214"/>
      <c r="B24" s="202" t="s">
        <v>75</v>
      </c>
      <c r="C24" s="203"/>
      <c r="D24" s="203"/>
      <c r="E24" s="203"/>
      <c r="F24" s="204"/>
      <c r="G24" s="67">
        <f>SUMIFS($G$7:$G$21,$D$7:$D$21,職級!A4)</f>
        <v>0</v>
      </c>
      <c r="H24" s="176">
        <f>SUMIFS($H$7:$H$21,$D$7:$D$21,職級!A4)</f>
        <v>0</v>
      </c>
      <c r="I24" s="227"/>
      <c r="J24" s="228"/>
      <c r="K24" s="228"/>
      <c r="L24" s="228"/>
      <c r="M24" s="229"/>
    </row>
    <row r="25" spans="1:13" ht="22.75" customHeight="1" x14ac:dyDescent="0.4">
      <c r="A25" s="214"/>
      <c r="B25" s="233" t="s">
        <v>212</v>
      </c>
      <c r="C25" s="234"/>
      <c r="D25" s="234"/>
      <c r="E25" s="234"/>
      <c r="F25" s="235"/>
      <c r="G25" s="67">
        <f>SUMIFS($G$7:$G$21,$D$7:$D$21,職級!A5)</f>
        <v>0</v>
      </c>
      <c r="H25" s="176">
        <f>SUMIFS($H$7:$H$21,$D$7:$D$21,職級!A5)</f>
        <v>0</v>
      </c>
      <c r="I25" s="227"/>
      <c r="J25" s="228"/>
      <c r="K25" s="228"/>
      <c r="L25" s="228"/>
      <c r="M25" s="229"/>
    </row>
    <row r="26" spans="1:13" ht="22.75" customHeight="1" x14ac:dyDescent="0.4">
      <c r="A26" s="215"/>
      <c r="B26" s="236" t="s">
        <v>159</v>
      </c>
      <c r="C26" s="237"/>
      <c r="D26" s="237"/>
      <c r="E26" s="237"/>
      <c r="F26" s="238"/>
      <c r="G26" s="85">
        <f>ROUND(SUM(G22:G25),2)</f>
        <v>1.5</v>
      </c>
      <c r="H26" s="85">
        <f>ROUND(SUM(H22:H25),0)</f>
        <v>2150</v>
      </c>
      <c r="I26" s="227"/>
      <c r="J26" s="228"/>
      <c r="K26" s="228"/>
      <c r="L26" s="228"/>
      <c r="M26" s="229"/>
    </row>
    <row r="27" spans="1:13" ht="22.75" customHeight="1" x14ac:dyDescent="0.4">
      <c r="A27" s="216" t="s">
        <v>181</v>
      </c>
      <c r="B27" s="202" t="s">
        <v>160</v>
      </c>
      <c r="C27" s="203"/>
      <c r="D27" s="203"/>
      <c r="E27" s="203"/>
      <c r="F27" s="204"/>
      <c r="G27" s="67">
        <f>SUMIFS($G$7:$G$21,$E$7:$E$21,學歷!A2)</f>
        <v>1.5</v>
      </c>
      <c r="H27" s="176">
        <f>SUMIFS($H$7:$H$21,$E$7:$E$21,學歷!A2)</f>
        <v>2150</v>
      </c>
      <c r="I27" s="227"/>
      <c r="J27" s="228"/>
      <c r="K27" s="228"/>
      <c r="L27" s="228"/>
      <c r="M27" s="229"/>
    </row>
    <row r="28" spans="1:13" ht="22.75" customHeight="1" x14ac:dyDescent="0.4">
      <c r="A28" s="217"/>
      <c r="B28" s="202" t="s">
        <v>161</v>
      </c>
      <c r="C28" s="203"/>
      <c r="D28" s="203"/>
      <c r="E28" s="203"/>
      <c r="F28" s="204"/>
      <c r="G28" s="67">
        <f>SUMIFS($G$7:$G$21,$E$7:$E$21,學歷!A3)</f>
        <v>0</v>
      </c>
      <c r="H28" s="176">
        <f>SUMIFS($H$7:$H$21,$E$7:$E$21,學歷!A3)</f>
        <v>0</v>
      </c>
      <c r="I28" s="227"/>
      <c r="J28" s="228"/>
      <c r="K28" s="228"/>
      <c r="L28" s="228"/>
      <c r="M28" s="229"/>
    </row>
    <row r="29" spans="1:13" ht="22.75" customHeight="1" x14ac:dyDescent="0.4">
      <c r="A29" s="217"/>
      <c r="B29" s="202" t="s">
        <v>162</v>
      </c>
      <c r="C29" s="203"/>
      <c r="D29" s="203"/>
      <c r="E29" s="203"/>
      <c r="F29" s="204"/>
      <c r="G29" s="67">
        <f>SUMIFS($G$7:$G$21,$E$7:$E$21,學歷!A4)</f>
        <v>0</v>
      </c>
      <c r="H29" s="176">
        <f>SUMIFS($H$7:$H$21,$E$7:$E$21,學歷!A4)</f>
        <v>0</v>
      </c>
      <c r="I29" s="227"/>
      <c r="J29" s="228"/>
      <c r="K29" s="228"/>
      <c r="L29" s="228"/>
      <c r="M29" s="229"/>
    </row>
    <row r="30" spans="1:13" ht="22.75" customHeight="1" x14ac:dyDescent="0.4">
      <c r="A30" s="217"/>
      <c r="B30" s="202" t="s">
        <v>163</v>
      </c>
      <c r="C30" s="203"/>
      <c r="D30" s="203"/>
      <c r="E30" s="203"/>
      <c r="F30" s="204"/>
      <c r="G30" s="67">
        <f>SUMIFS($G$7:$G$21,$E$7:$E$21,學歷!A5)</f>
        <v>0</v>
      </c>
      <c r="H30" s="176">
        <f>SUMIFS($H$7:$H$21,$E$7:$E$21,學歷!A5)</f>
        <v>0</v>
      </c>
      <c r="I30" s="227"/>
      <c r="J30" s="228"/>
      <c r="K30" s="228"/>
      <c r="L30" s="228"/>
      <c r="M30" s="229"/>
    </row>
    <row r="31" spans="1:13" ht="22.75" customHeight="1" x14ac:dyDescent="0.4">
      <c r="A31" s="217"/>
      <c r="B31" s="202" t="s">
        <v>164</v>
      </c>
      <c r="C31" s="203"/>
      <c r="D31" s="203"/>
      <c r="E31" s="203"/>
      <c r="F31" s="204"/>
      <c r="G31" s="67">
        <f>SUMIFS($G$7:$G$21,$E$7:$E$21,學歷!A6)</f>
        <v>0</v>
      </c>
      <c r="H31" s="176">
        <f>SUMIFS($H$7:$H$21,$E$7:$E$21,學歷!A6)</f>
        <v>0</v>
      </c>
      <c r="I31" s="227"/>
      <c r="J31" s="228"/>
      <c r="K31" s="228"/>
      <c r="L31" s="228"/>
      <c r="M31" s="229"/>
    </row>
    <row r="32" spans="1:13" ht="22.75" customHeight="1" x14ac:dyDescent="0.4">
      <c r="A32" s="217"/>
      <c r="B32" s="220" t="s">
        <v>213</v>
      </c>
      <c r="C32" s="221"/>
      <c r="D32" s="221"/>
      <c r="E32" s="221"/>
      <c r="F32" s="222"/>
      <c r="G32" s="85">
        <f>ROUND(SUM(G27:G31),2)</f>
        <v>1.5</v>
      </c>
      <c r="H32" s="85">
        <f>ROUND(SUM(H27:H31),0)</f>
        <v>2150</v>
      </c>
      <c r="I32" s="227"/>
      <c r="J32" s="228"/>
      <c r="K32" s="228"/>
      <c r="L32" s="228"/>
      <c r="M32" s="229"/>
    </row>
    <row r="33" spans="1:13" ht="22.75" customHeight="1" x14ac:dyDescent="0.4">
      <c r="A33" s="216" t="s">
        <v>182</v>
      </c>
      <c r="B33" s="202" t="s">
        <v>183</v>
      </c>
      <c r="C33" s="203"/>
      <c r="D33" s="203"/>
      <c r="E33" s="203"/>
      <c r="F33" s="204"/>
      <c r="G33" s="67">
        <f>SUMIFS($G$7:$G$21,$F$7:$F$21,S7)</f>
        <v>0.6</v>
      </c>
      <c r="H33" s="85">
        <f>SUMIFS($H$7:$H$21,$F$7:$F$21,S7)</f>
        <v>900</v>
      </c>
      <c r="I33" s="227"/>
      <c r="J33" s="228"/>
      <c r="K33" s="228"/>
      <c r="L33" s="228"/>
      <c r="M33" s="229"/>
    </row>
    <row r="34" spans="1:13" ht="22.75" customHeight="1" x14ac:dyDescent="0.4">
      <c r="A34" s="217"/>
      <c r="B34" s="202" t="s">
        <v>185</v>
      </c>
      <c r="C34" s="203"/>
      <c r="D34" s="203"/>
      <c r="E34" s="203"/>
      <c r="F34" s="204"/>
      <c r="G34" s="67">
        <f>SUMIFS($G$7:$G$21,$F$7:$F$21,S8)</f>
        <v>0.9</v>
      </c>
      <c r="H34" s="85">
        <f t="shared" ref="H34:H35" si="1">SUMIFS($H$7:$H$21,$F$7:$F$21,S8)</f>
        <v>1250</v>
      </c>
      <c r="I34" s="227"/>
      <c r="J34" s="228"/>
      <c r="K34" s="228"/>
      <c r="L34" s="228"/>
      <c r="M34" s="229"/>
    </row>
    <row r="35" spans="1:13" ht="22.75" customHeight="1" x14ac:dyDescent="0.4">
      <c r="A35" s="217"/>
      <c r="B35" s="202" t="s">
        <v>184</v>
      </c>
      <c r="C35" s="203"/>
      <c r="D35" s="203"/>
      <c r="E35" s="203"/>
      <c r="F35" s="204"/>
      <c r="G35" s="67">
        <f>SUMIFS($G$7:$G$21,$F$7:$F$21,S9)</f>
        <v>0</v>
      </c>
      <c r="H35" s="85">
        <f t="shared" si="1"/>
        <v>0</v>
      </c>
      <c r="I35" s="227"/>
      <c r="J35" s="228"/>
      <c r="K35" s="228"/>
      <c r="L35" s="228"/>
      <c r="M35" s="229"/>
    </row>
    <row r="36" spans="1:13" ht="22.75" customHeight="1" x14ac:dyDescent="0.4">
      <c r="A36" s="223"/>
      <c r="B36" s="220" t="s">
        <v>213</v>
      </c>
      <c r="C36" s="221"/>
      <c r="D36" s="221"/>
      <c r="E36" s="221"/>
      <c r="F36" s="222"/>
      <c r="G36" s="85">
        <f>ROUND(SUM(G33:G35),2)</f>
        <v>1.5</v>
      </c>
      <c r="H36" s="85">
        <f>ROUND(SUM(H33:H35),0)</f>
        <v>2150</v>
      </c>
      <c r="I36" s="230"/>
      <c r="J36" s="231"/>
      <c r="K36" s="231"/>
      <c r="L36" s="231"/>
      <c r="M36" s="232"/>
    </row>
    <row r="37" spans="1:13" ht="72" customHeight="1" x14ac:dyDescent="0.4">
      <c r="A37" s="218" t="s">
        <v>179</v>
      </c>
      <c r="B37" s="219"/>
      <c r="C37" s="219"/>
      <c r="D37" s="219"/>
      <c r="E37" s="219"/>
      <c r="F37" s="219"/>
      <c r="G37" s="219"/>
      <c r="H37" s="219"/>
      <c r="I37" s="219"/>
      <c r="J37" s="219"/>
      <c r="K37" s="219"/>
      <c r="L37" s="219"/>
      <c r="M37" s="219"/>
    </row>
    <row r="38" spans="1:13" ht="14.25" customHeight="1" x14ac:dyDescent="0.4">
      <c r="A38" s="211"/>
      <c r="B38" s="212"/>
      <c r="C38" s="212"/>
      <c r="D38" s="212"/>
      <c r="E38" s="212"/>
      <c r="F38" s="212"/>
      <c r="G38" s="212"/>
      <c r="H38" s="212"/>
      <c r="I38" s="212"/>
      <c r="J38" s="212"/>
      <c r="K38" s="212"/>
      <c r="L38" s="212"/>
    </row>
    <row r="39" spans="1:13" x14ac:dyDescent="0.4">
      <c r="A39" s="105" t="s">
        <v>217</v>
      </c>
      <c r="B39" s="36"/>
      <c r="C39" s="36"/>
      <c r="D39" s="36"/>
      <c r="E39" s="17"/>
      <c r="F39" s="17"/>
      <c r="G39" s="17"/>
      <c r="H39" s="17"/>
    </row>
    <row r="40" spans="1:13" ht="26.25" customHeight="1" x14ac:dyDescent="0.4">
      <c r="A40" s="192" t="s">
        <v>15</v>
      </c>
      <c r="B40" s="192"/>
      <c r="C40" s="192" t="s">
        <v>171</v>
      </c>
      <c r="D40" s="192"/>
      <c r="E40" s="192" t="s">
        <v>18</v>
      </c>
      <c r="F40" s="192"/>
      <c r="G40" s="192" t="s">
        <v>203</v>
      </c>
      <c r="H40" s="192"/>
      <c r="I40" s="192" t="s">
        <v>19</v>
      </c>
      <c r="J40" s="192"/>
      <c r="K40" s="103"/>
      <c r="L40" s="103"/>
    </row>
    <row r="41" spans="1:13" ht="33" customHeight="1" x14ac:dyDescent="0.4">
      <c r="A41" s="199"/>
      <c r="B41" s="199"/>
      <c r="C41" s="199"/>
      <c r="D41" s="199"/>
      <c r="E41" s="199"/>
      <c r="F41" s="199"/>
      <c r="G41" s="199"/>
      <c r="H41" s="199"/>
      <c r="I41" s="200" t="s">
        <v>215</v>
      </c>
      <c r="J41" s="200"/>
      <c r="K41" s="103"/>
      <c r="L41" s="103"/>
    </row>
    <row r="42" spans="1:13" ht="33" customHeight="1" x14ac:dyDescent="0.4">
      <c r="A42" s="199"/>
      <c r="B42" s="199"/>
      <c r="C42" s="199"/>
      <c r="D42" s="199"/>
      <c r="E42" s="199"/>
      <c r="F42" s="199"/>
      <c r="G42" s="199"/>
      <c r="H42" s="199"/>
      <c r="I42" s="199"/>
      <c r="J42" s="199"/>
      <c r="K42" s="103"/>
      <c r="L42" s="103"/>
    </row>
    <row r="43" spans="1:13" x14ac:dyDescent="0.4">
      <c r="A43" s="20"/>
      <c r="B43" s="20"/>
      <c r="C43" s="20"/>
      <c r="D43" s="20"/>
      <c r="E43" s="20"/>
      <c r="F43" s="20"/>
      <c r="G43" s="20"/>
      <c r="H43" s="20"/>
    </row>
    <row r="44" spans="1:13" x14ac:dyDescent="0.4">
      <c r="A44" s="107" t="s">
        <v>216</v>
      </c>
      <c r="B44" s="20"/>
      <c r="C44" s="20"/>
      <c r="D44" s="20"/>
      <c r="E44" s="20"/>
      <c r="F44" s="20"/>
      <c r="G44" s="20"/>
      <c r="H44" s="20"/>
    </row>
    <row r="45" spans="1:13" x14ac:dyDescent="0.4">
      <c r="A45" s="107" t="s">
        <v>219</v>
      </c>
      <c r="C45" s="37"/>
    </row>
    <row r="46" spans="1:13" x14ac:dyDescent="0.4">
      <c r="D46" s="38"/>
      <c r="G46" s="38"/>
      <c r="I46" s="38" t="s">
        <v>77</v>
      </c>
    </row>
    <row r="47" spans="1:13" ht="27" customHeight="1" x14ac:dyDescent="0.4">
      <c r="A47" s="195" t="s">
        <v>15</v>
      </c>
      <c r="B47" s="195"/>
      <c r="C47" s="108" t="s">
        <v>20</v>
      </c>
      <c r="D47" s="195" t="s">
        <v>21</v>
      </c>
      <c r="E47" s="195"/>
      <c r="F47" s="195"/>
      <c r="G47" s="195"/>
      <c r="H47" s="195"/>
      <c r="I47" s="195"/>
    </row>
    <row r="48" spans="1:13" ht="27" customHeight="1" x14ac:dyDescent="0.4">
      <c r="A48" s="198" t="s">
        <v>194</v>
      </c>
      <c r="B48" s="198"/>
      <c r="C48" s="111"/>
      <c r="D48" s="196" t="s">
        <v>194</v>
      </c>
      <c r="E48" s="196"/>
      <c r="F48" s="196"/>
      <c r="G48" s="196"/>
      <c r="H48" s="196"/>
      <c r="I48" s="196"/>
    </row>
    <row r="49" spans="1:12" ht="27" customHeight="1" x14ac:dyDescent="0.4">
      <c r="A49" s="197"/>
      <c r="B49" s="197"/>
      <c r="C49" s="111"/>
      <c r="D49" s="194"/>
      <c r="E49" s="194"/>
      <c r="F49" s="194"/>
      <c r="G49" s="194"/>
      <c r="H49" s="194"/>
      <c r="I49" s="194"/>
    </row>
    <row r="50" spans="1:12" ht="27" customHeight="1" x14ac:dyDescent="0.4">
      <c r="A50" s="197"/>
      <c r="B50" s="197"/>
      <c r="C50" s="111"/>
      <c r="D50" s="194"/>
      <c r="E50" s="194"/>
      <c r="F50" s="194"/>
      <c r="G50" s="194"/>
      <c r="H50" s="194"/>
      <c r="I50" s="194"/>
    </row>
    <row r="51" spans="1:12" ht="27" customHeight="1" x14ac:dyDescent="0.4">
      <c r="A51" s="194" t="s">
        <v>23</v>
      </c>
      <c r="B51" s="194"/>
      <c r="C51" s="110">
        <f>ROUND(SUM(C48:C50),0)</f>
        <v>0</v>
      </c>
      <c r="D51" s="194"/>
      <c r="E51" s="194"/>
      <c r="F51" s="194"/>
      <c r="G51" s="194"/>
      <c r="H51" s="194"/>
      <c r="I51" s="194"/>
    </row>
    <row r="52" spans="1:12" x14ac:dyDescent="0.4">
      <c r="B52" s="29" t="s">
        <v>78</v>
      </c>
      <c r="C52" s="40"/>
      <c r="D52" s="40"/>
      <c r="E52" s="40"/>
      <c r="F52" s="40"/>
      <c r="G52" s="40"/>
      <c r="H52" s="40"/>
    </row>
    <row r="53" spans="1:12" x14ac:dyDescent="0.4">
      <c r="B53" s="3" t="s">
        <v>79</v>
      </c>
      <c r="C53" s="41"/>
      <c r="D53" s="41"/>
      <c r="E53" s="41"/>
      <c r="F53" s="41"/>
      <c r="G53" s="41"/>
      <c r="H53" s="41"/>
    </row>
    <row r="54" spans="1:12" x14ac:dyDescent="0.4">
      <c r="B54" s="39" t="s">
        <v>80</v>
      </c>
      <c r="C54" s="41"/>
      <c r="D54" s="41"/>
      <c r="E54" s="41"/>
      <c r="F54" s="41"/>
      <c r="G54" s="41"/>
      <c r="H54" s="41"/>
    </row>
    <row r="55" spans="1:12" x14ac:dyDescent="0.4">
      <c r="B55" s="39"/>
      <c r="C55" s="41"/>
      <c r="D55" s="41"/>
      <c r="E55" s="41"/>
      <c r="F55" s="41"/>
      <c r="G55" s="41"/>
      <c r="H55" s="41"/>
    </row>
    <row r="56" spans="1:12" x14ac:dyDescent="0.4">
      <c r="A56" s="105" t="s">
        <v>217</v>
      </c>
      <c r="B56" s="36"/>
      <c r="C56" s="36"/>
      <c r="D56" s="36"/>
      <c r="E56" s="17"/>
      <c r="F56" s="17"/>
      <c r="G56" s="17"/>
      <c r="H56" s="17"/>
    </row>
    <row r="57" spans="1:12" ht="32.25" customHeight="1" x14ac:dyDescent="0.4">
      <c r="A57" s="192" t="s">
        <v>220</v>
      </c>
      <c r="B57" s="192"/>
      <c r="C57" s="104" t="s">
        <v>221</v>
      </c>
      <c r="D57" s="192" t="s">
        <v>222</v>
      </c>
      <c r="E57" s="192"/>
      <c r="F57" s="192" t="s">
        <v>223</v>
      </c>
      <c r="G57" s="192"/>
      <c r="H57" s="192" t="s">
        <v>224</v>
      </c>
      <c r="I57" s="192"/>
      <c r="J57" s="192" t="s">
        <v>225</v>
      </c>
      <c r="K57" s="192"/>
      <c r="L57" s="103"/>
    </row>
    <row r="58" spans="1:12" ht="26.25" customHeight="1" x14ac:dyDescent="0.4">
      <c r="A58" s="193" t="s">
        <v>194</v>
      </c>
      <c r="B58" s="191"/>
      <c r="C58" s="109"/>
      <c r="D58" s="191"/>
      <c r="E58" s="191"/>
      <c r="F58" s="191"/>
      <c r="G58" s="191"/>
      <c r="H58" s="193" t="s">
        <v>194</v>
      </c>
      <c r="I58" s="191"/>
      <c r="J58" s="191"/>
      <c r="K58" s="191"/>
      <c r="L58" s="103"/>
    </row>
    <row r="59" spans="1:12" ht="26.25" customHeight="1" x14ac:dyDescent="0.4">
      <c r="A59" s="191"/>
      <c r="B59" s="191"/>
      <c r="C59" s="109"/>
      <c r="D59" s="191"/>
      <c r="E59" s="191"/>
      <c r="F59" s="191"/>
      <c r="G59" s="191"/>
      <c r="H59" s="191"/>
      <c r="I59" s="191"/>
      <c r="J59" s="191"/>
      <c r="K59" s="191"/>
      <c r="L59" s="103"/>
    </row>
    <row r="60" spans="1:12" ht="26.25" customHeight="1" x14ac:dyDescent="0.4">
      <c r="A60" s="191"/>
      <c r="B60" s="191"/>
      <c r="C60" s="109"/>
      <c r="D60" s="191"/>
      <c r="E60" s="191"/>
      <c r="F60" s="191"/>
      <c r="G60" s="191"/>
      <c r="H60" s="191"/>
      <c r="I60" s="191"/>
      <c r="J60" s="191"/>
      <c r="K60" s="191"/>
      <c r="L60" s="103"/>
    </row>
    <row r="61" spans="1:12" x14ac:dyDescent="0.4">
      <c r="B61" s="39"/>
      <c r="C61" s="41"/>
      <c r="D61" s="41"/>
      <c r="E61" s="41"/>
      <c r="F61" s="41"/>
      <c r="G61" s="41"/>
      <c r="H61" s="41"/>
    </row>
    <row r="62" spans="1:12" x14ac:dyDescent="0.4">
      <c r="B62" s="39"/>
      <c r="C62" s="42"/>
      <c r="D62" s="42"/>
      <c r="E62" s="42"/>
      <c r="F62" s="42"/>
      <c r="G62" s="42"/>
      <c r="H62" s="42"/>
    </row>
  </sheetData>
  <dataConsolidate/>
  <mergeCells count="92">
    <mergeCell ref="B35:F35"/>
    <mergeCell ref="B36:F36"/>
    <mergeCell ref="A33:A36"/>
    <mergeCell ref="I22:M36"/>
    <mergeCell ref="F5:F6"/>
    <mergeCell ref="B22:F22"/>
    <mergeCell ref="B23:F23"/>
    <mergeCell ref="B24:F24"/>
    <mergeCell ref="B25:F25"/>
    <mergeCell ref="B26:F26"/>
    <mergeCell ref="B27:F27"/>
    <mergeCell ref="B28:F28"/>
    <mergeCell ref="L11:M11"/>
    <mergeCell ref="B32:F32"/>
    <mergeCell ref="B33:F33"/>
    <mergeCell ref="L5:M6"/>
    <mergeCell ref="A38:L38"/>
    <mergeCell ref="L12:M12"/>
    <mergeCell ref="A22:A26"/>
    <mergeCell ref="A27:A32"/>
    <mergeCell ref="L20:M20"/>
    <mergeCell ref="L15:M15"/>
    <mergeCell ref="A37:M37"/>
    <mergeCell ref="L19:M19"/>
    <mergeCell ref="L13:M13"/>
    <mergeCell ref="L14:M14"/>
    <mergeCell ref="L16:M16"/>
    <mergeCell ref="L17:M17"/>
    <mergeCell ref="L18:M18"/>
    <mergeCell ref="B29:F29"/>
    <mergeCell ref="B30:F30"/>
    <mergeCell ref="B31:F31"/>
    <mergeCell ref="A2:C2"/>
    <mergeCell ref="B34:F34"/>
    <mergeCell ref="L10:M10"/>
    <mergeCell ref="L7:M7"/>
    <mergeCell ref="L21:M21"/>
    <mergeCell ref="L8:M8"/>
    <mergeCell ref="L9:M9"/>
    <mergeCell ref="A5:A6"/>
    <mergeCell ref="B5:B6"/>
    <mergeCell ref="C5:C6"/>
    <mergeCell ref="D5:D6"/>
    <mergeCell ref="E5:E6"/>
    <mergeCell ref="G5:G6"/>
    <mergeCell ref="H5:H6"/>
    <mergeCell ref="I5:K5"/>
    <mergeCell ref="A40:B40"/>
    <mergeCell ref="C40:D40"/>
    <mergeCell ref="E40:F40"/>
    <mergeCell ref="G40:H40"/>
    <mergeCell ref="I40:J40"/>
    <mergeCell ref="A41:B41"/>
    <mergeCell ref="C41:D41"/>
    <mergeCell ref="E41:F41"/>
    <mergeCell ref="G41:H41"/>
    <mergeCell ref="I41:J41"/>
    <mergeCell ref="A42:B42"/>
    <mergeCell ref="C42:D42"/>
    <mergeCell ref="E42:F42"/>
    <mergeCell ref="G42:H42"/>
    <mergeCell ref="I42:J42"/>
    <mergeCell ref="A51:B51"/>
    <mergeCell ref="D47:I47"/>
    <mergeCell ref="D48:I48"/>
    <mergeCell ref="D49:I49"/>
    <mergeCell ref="D50:I50"/>
    <mergeCell ref="D51:I51"/>
    <mergeCell ref="A50:B50"/>
    <mergeCell ref="A48:B48"/>
    <mergeCell ref="A49:B49"/>
    <mergeCell ref="A47:B47"/>
    <mergeCell ref="H57:I57"/>
    <mergeCell ref="J57:K57"/>
    <mergeCell ref="A58:B58"/>
    <mergeCell ref="D58:E58"/>
    <mergeCell ref="F58:G58"/>
    <mergeCell ref="H58:I58"/>
    <mergeCell ref="J58:K58"/>
    <mergeCell ref="A57:B57"/>
    <mergeCell ref="D57:E57"/>
    <mergeCell ref="F57:G57"/>
    <mergeCell ref="A59:B59"/>
    <mergeCell ref="D59:E59"/>
    <mergeCell ref="F59:G59"/>
    <mergeCell ref="H59:I59"/>
    <mergeCell ref="J59:K59"/>
    <mergeCell ref="A60:B60"/>
    <mergeCell ref="D60:E60"/>
    <mergeCell ref="F60:G60"/>
    <mergeCell ref="H60:I60"/>
    <mergeCell ref="J60:K60"/>
  </mergeCells>
  <phoneticPr fontId="12" type="noConversion"/>
  <dataValidations count="2">
    <dataValidation type="list" showInputMessage="1" showErrorMessage="1" sqref="F8:F21" xr:uid="{137A44B8-8CB6-4E1C-8CE5-AD295A05DA9B}">
      <formula1>$F$7:$F$9</formula1>
    </dataValidation>
    <dataValidation type="list" showInputMessage="1" showErrorMessage="1" sqref="F7" xr:uid="{EC939F37-E5D3-4A11-805A-315C5262B74E}">
      <formula1>$S$7:$S$9</formula1>
    </dataValidation>
  </dataValidations>
  <printOptions horizontalCentered="1"/>
  <pageMargins left="0" right="0" top="0.39370078740157483" bottom="0.19685039370078741" header="0.11811023622047245" footer="0.11811023622047245"/>
  <pageSetup paperSize="9" scale="88" orientation="portrait" r:id="rId1"/>
  <headerFooter alignWithMargins="0"/>
  <rowBreaks count="1" manualBreakCount="1">
    <brk id="37" max="12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職級!$A$2:$A$8</xm:f>
          </x14:formula1>
          <xm:sqref>D63:D1048576 D38 D1:D5 D7:D21</xm:sqref>
        </x14:dataValidation>
        <x14:dataValidation type="list" allowBlank="1" showInputMessage="1" showErrorMessage="1" xr:uid="{00000000-0002-0000-0100-000001000000}">
          <x14:formula1>
            <xm:f>學歷!$A$2:$A$6</xm:f>
          </x14:formula1>
          <xm:sqref>E7:E21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A7" sqref="A7"/>
    </sheetView>
  </sheetViews>
  <sheetFormatPr defaultRowHeight="17" x14ac:dyDescent="0.4"/>
  <cols>
    <col min="1" max="1" width="13.90625" bestFit="1" customWidth="1"/>
  </cols>
  <sheetData>
    <row r="1" spans="1:1" x14ac:dyDescent="0.4">
      <c r="A1" s="33" t="s">
        <v>61</v>
      </c>
    </row>
    <row r="2" spans="1:1" x14ac:dyDescent="0.4">
      <c r="A2" s="19" t="s">
        <v>69</v>
      </c>
    </row>
    <row r="3" spans="1:1" x14ac:dyDescent="0.4">
      <c r="A3" s="19" t="s">
        <v>70</v>
      </c>
    </row>
    <row r="4" spans="1:1" x14ac:dyDescent="0.4">
      <c r="A4" s="19" t="s">
        <v>72</v>
      </c>
    </row>
    <row r="5" spans="1:1" x14ac:dyDescent="0.4">
      <c r="A5" s="19" t="s">
        <v>67</v>
      </c>
    </row>
  </sheetData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"/>
  <sheetViews>
    <sheetView workbookViewId="0">
      <selection activeCell="A7" sqref="A7"/>
    </sheetView>
  </sheetViews>
  <sheetFormatPr defaultRowHeight="17" x14ac:dyDescent="0.4"/>
  <sheetData>
    <row r="1" spans="1:1" x14ac:dyDescent="0.4">
      <c r="A1" s="80" t="s">
        <v>158</v>
      </c>
    </row>
    <row r="2" spans="1:1" x14ac:dyDescent="0.4">
      <c r="A2" s="80" t="s">
        <v>153</v>
      </c>
    </row>
    <row r="3" spans="1:1" x14ac:dyDescent="0.4">
      <c r="A3" s="80" t="s">
        <v>155</v>
      </c>
    </row>
    <row r="4" spans="1:1" x14ac:dyDescent="0.4">
      <c r="A4" s="80" t="s">
        <v>154</v>
      </c>
    </row>
    <row r="5" spans="1:1" x14ac:dyDescent="0.4">
      <c r="A5" s="80" t="s">
        <v>156</v>
      </c>
    </row>
    <row r="6" spans="1:1" x14ac:dyDescent="0.4">
      <c r="A6" s="80" t="s">
        <v>157</v>
      </c>
    </row>
  </sheetData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3"/>
  <sheetViews>
    <sheetView view="pageBreakPreview" topLeftCell="C1" zoomScale="69" zoomScaleNormal="90" zoomScaleSheetLayoutView="69" workbookViewId="0">
      <selection activeCell="J20" sqref="J20"/>
    </sheetView>
  </sheetViews>
  <sheetFormatPr defaultColWidth="8.90625" defaultRowHeight="17" x14ac:dyDescent="0.4"/>
  <cols>
    <col min="1" max="1" width="5.7265625" style="16" customWidth="1"/>
    <col min="2" max="2" width="16.36328125" style="16" customWidth="1"/>
    <col min="3" max="3" width="13.7265625" style="16" customWidth="1"/>
    <col min="4" max="4" width="9.7265625" style="16" customWidth="1"/>
    <col min="5" max="6" width="3.90625" style="16" customWidth="1"/>
    <col min="7" max="7" width="43.26953125" style="16" customWidth="1"/>
    <col min="8" max="8" width="3.36328125" style="16" customWidth="1"/>
    <col min="9" max="9" width="13.36328125" style="16" customWidth="1"/>
    <col min="10" max="10" width="22.6328125" style="16" customWidth="1"/>
    <col min="11" max="11" width="8.90625" style="16"/>
    <col min="12" max="13" width="5" style="16" customWidth="1"/>
    <col min="14" max="17" width="7.453125" style="16" customWidth="1"/>
    <col min="18" max="19" width="3.7265625" style="16" customWidth="1"/>
    <col min="20" max="16384" width="8.90625" style="16"/>
  </cols>
  <sheetData>
    <row r="1" spans="1:19" ht="19.899999999999999" customHeight="1" x14ac:dyDescent="0.45">
      <c r="A1" s="258" t="s">
        <v>204</v>
      </c>
      <c r="B1" s="259"/>
      <c r="C1" s="259"/>
      <c r="D1" s="259"/>
      <c r="E1" s="259"/>
      <c r="F1" s="259"/>
      <c r="G1" s="259"/>
      <c r="H1" s="82"/>
    </row>
    <row r="2" spans="1:19" ht="24.75" customHeight="1" x14ac:dyDescent="0.4">
      <c r="A2" s="240" t="s">
        <v>165</v>
      </c>
      <c r="B2" s="240"/>
      <c r="C2" s="240"/>
      <c r="D2" s="240"/>
      <c r="E2" s="240"/>
      <c r="F2" s="240"/>
      <c r="G2" s="240"/>
      <c r="H2" s="81"/>
      <c r="I2" s="240" t="s">
        <v>166</v>
      </c>
      <c r="J2" s="240"/>
      <c r="K2" s="240"/>
      <c r="L2" s="240"/>
      <c r="M2" s="240"/>
      <c r="N2" s="240"/>
      <c r="O2" s="240"/>
      <c r="P2" s="240"/>
      <c r="Q2" s="240"/>
      <c r="R2" s="240"/>
      <c r="S2" s="240"/>
    </row>
    <row r="3" spans="1:19" ht="24.75" customHeight="1" thickBot="1" x14ac:dyDescent="0.45">
      <c r="A3" s="81"/>
      <c r="B3" s="81"/>
      <c r="C3" s="81"/>
      <c r="D3" s="81"/>
      <c r="E3" s="81"/>
      <c r="F3" s="81"/>
      <c r="G3" s="27" t="s">
        <v>97</v>
      </c>
      <c r="H3" s="14"/>
      <c r="Q3" s="16" t="s">
        <v>97</v>
      </c>
    </row>
    <row r="4" spans="1:19" ht="28.5" customHeight="1" thickBot="1" x14ac:dyDescent="0.45">
      <c r="A4" s="116" t="s">
        <v>82</v>
      </c>
      <c r="B4" s="117" t="s">
        <v>83</v>
      </c>
      <c r="C4" s="117" t="s">
        <v>84</v>
      </c>
      <c r="D4" s="118" t="s">
        <v>85</v>
      </c>
      <c r="E4" s="120" t="s">
        <v>62</v>
      </c>
      <c r="F4" s="121" t="s">
        <v>188</v>
      </c>
      <c r="G4" s="119" t="s">
        <v>86</v>
      </c>
      <c r="H4" s="83"/>
      <c r="I4" s="255" t="s">
        <v>29</v>
      </c>
      <c r="J4" s="249" t="s">
        <v>98</v>
      </c>
      <c r="K4" s="249" t="s">
        <v>30</v>
      </c>
      <c r="L4" s="249" t="s">
        <v>31</v>
      </c>
      <c r="M4" s="249" t="s">
        <v>32</v>
      </c>
      <c r="N4" s="249" t="s">
        <v>33</v>
      </c>
      <c r="O4" s="249"/>
      <c r="P4" s="249"/>
      <c r="Q4" s="250"/>
      <c r="R4" s="251" t="s">
        <v>34</v>
      </c>
      <c r="S4" s="253" t="s">
        <v>17</v>
      </c>
    </row>
    <row r="5" spans="1:19" ht="26.25" customHeight="1" x14ac:dyDescent="0.4">
      <c r="A5" s="241">
        <v>1</v>
      </c>
      <c r="B5" s="115" t="s">
        <v>87</v>
      </c>
      <c r="C5" s="164"/>
      <c r="D5" s="243" t="s">
        <v>88</v>
      </c>
      <c r="E5" s="245" t="str">
        <f>IF($C$6&lt;=15,$E$4,$F$4)</f>
        <v>是</v>
      </c>
      <c r="F5" s="245"/>
      <c r="G5" s="247" t="s">
        <v>226</v>
      </c>
      <c r="H5" s="83"/>
      <c r="I5" s="256"/>
      <c r="J5" s="257"/>
      <c r="K5" s="257"/>
      <c r="L5" s="257"/>
      <c r="M5" s="257"/>
      <c r="N5" s="86" t="s">
        <v>35</v>
      </c>
      <c r="O5" s="86" t="s">
        <v>36</v>
      </c>
      <c r="P5" s="86" t="s">
        <v>99</v>
      </c>
      <c r="Q5" s="122" t="s">
        <v>100</v>
      </c>
      <c r="R5" s="252"/>
      <c r="S5" s="254"/>
    </row>
    <row r="6" spans="1:19" ht="58.5" customHeight="1" x14ac:dyDescent="0.4">
      <c r="A6" s="242"/>
      <c r="B6" s="32" t="s">
        <v>89</v>
      </c>
      <c r="C6" s="165">
        <f>IF('一、人事費'!$G$32=0,,$C$5/'一、人事費'!$G$32)</f>
        <v>0</v>
      </c>
      <c r="D6" s="244"/>
      <c r="E6" s="246"/>
      <c r="F6" s="246"/>
      <c r="G6" s="248"/>
      <c r="H6" s="1"/>
      <c r="I6" s="45"/>
      <c r="J6" s="123" t="s">
        <v>227</v>
      </c>
      <c r="K6" s="44"/>
      <c r="L6" s="49"/>
      <c r="M6" s="49"/>
      <c r="N6" s="168"/>
      <c r="O6" s="168"/>
      <c r="P6" s="168"/>
      <c r="Q6" s="169">
        <f>$N6+$O6+$P6</f>
        <v>0</v>
      </c>
      <c r="R6" s="282" t="str">
        <f>IF($L$6&lt;=1,$R$4,$S$4)</f>
        <v>是</v>
      </c>
      <c r="S6" s="283"/>
    </row>
    <row r="7" spans="1:19" ht="33.75" customHeight="1" x14ac:dyDescent="0.4">
      <c r="A7" s="242">
        <v>2</v>
      </c>
      <c r="B7" s="32" t="s">
        <v>90</v>
      </c>
      <c r="C7" s="166"/>
      <c r="D7" s="244" t="s">
        <v>92</v>
      </c>
      <c r="E7" s="262" t="str">
        <f>IF($C$8&lt;=25,$E$4,$F$4)</f>
        <v>是</v>
      </c>
      <c r="F7" s="262"/>
      <c r="G7" s="263" t="s">
        <v>91</v>
      </c>
      <c r="H7" s="1"/>
      <c r="I7" s="47"/>
      <c r="J7" s="48"/>
      <c r="K7" s="46"/>
      <c r="L7" s="49"/>
      <c r="M7" s="49"/>
      <c r="N7" s="168"/>
      <c r="O7" s="168"/>
      <c r="P7" s="168"/>
      <c r="Q7" s="169">
        <f>$N7+$O7+$P7</f>
        <v>0</v>
      </c>
      <c r="R7" s="260" t="str">
        <f>IF($L$6&lt;=1,$R$4,$S$4)</f>
        <v>是</v>
      </c>
      <c r="S7" s="261"/>
    </row>
    <row r="8" spans="1:19" ht="28.15" customHeight="1" x14ac:dyDescent="0.4">
      <c r="A8" s="242"/>
      <c r="B8" s="32" t="s">
        <v>89</v>
      </c>
      <c r="C8" s="165">
        <f>IF('一、人事費'!$G$32=0,,$C$7/'一、人事費'!$G$32)</f>
        <v>0</v>
      </c>
      <c r="D8" s="244"/>
      <c r="E8" s="262"/>
      <c r="F8" s="262"/>
      <c r="G8" s="263"/>
      <c r="H8" s="14"/>
      <c r="I8" s="47"/>
      <c r="J8" s="48"/>
      <c r="K8" s="46"/>
      <c r="L8" s="49"/>
      <c r="M8" s="49"/>
      <c r="N8" s="168"/>
      <c r="O8" s="168"/>
      <c r="P8" s="168"/>
      <c r="Q8" s="169">
        <f>$N8+$O8+$P8</f>
        <v>0</v>
      </c>
      <c r="R8" s="260" t="str">
        <f>IF($L$6&lt;=1,$R$4,$S$4)</f>
        <v>是</v>
      </c>
      <c r="S8" s="261"/>
    </row>
    <row r="9" spans="1:19" ht="28.15" customHeight="1" x14ac:dyDescent="0.4">
      <c r="A9" s="264" t="s">
        <v>81</v>
      </c>
      <c r="B9" s="265"/>
      <c r="C9" s="165">
        <f>C5+C7</f>
        <v>0</v>
      </c>
      <c r="D9" s="244" t="s">
        <v>93</v>
      </c>
      <c r="E9" s="262" t="str">
        <f>IF($C$10&lt;=43.5,$E$4,$F$4)</f>
        <v>是</v>
      </c>
      <c r="F9" s="262"/>
      <c r="G9" s="268" t="s">
        <v>37</v>
      </c>
      <c r="H9" s="14"/>
      <c r="I9" s="47"/>
      <c r="J9" s="48"/>
      <c r="K9" s="46"/>
      <c r="L9" s="49"/>
      <c r="M9" s="49"/>
      <c r="N9" s="168"/>
      <c r="O9" s="168"/>
      <c r="P9" s="168"/>
      <c r="Q9" s="169">
        <f>$N9+$O9+$P9</f>
        <v>0</v>
      </c>
      <c r="R9" s="260" t="str">
        <f>IF($L$6&lt;=1,$R$4,$S$4)</f>
        <v>是</v>
      </c>
      <c r="S9" s="261"/>
    </row>
    <row r="10" spans="1:19" ht="29.25" customHeight="1" thickBot="1" x14ac:dyDescent="0.45">
      <c r="A10" s="270" t="s">
        <v>89</v>
      </c>
      <c r="B10" s="271"/>
      <c r="C10" s="167">
        <f>IF('一、人事費'!$G$32=0,,$C$9/'一、人事費'!$G$32)</f>
        <v>0</v>
      </c>
      <c r="D10" s="266"/>
      <c r="E10" s="267"/>
      <c r="F10" s="267"/>
      <c r="G10" s="269"/>
      <c r="H10" s="81"/>
      <c r="I10" s="18"/>
      <c r="J10" s="19"/>
      <c r="K10" s="19"/>
      <c r="L10" s="32"/>
      <c r="M10" s="32"/>
      <c r="N10" s="170"/>
      <c r="O10" s="170"/>
      <c r="P10" s="170"/>
      <c r="Q10" s="169">
        <f>$N10+$O10+$P10</f>
        <v>0</v>
      </c>
      <c r="R10" s="260" t="str">
        <f>IF($L$6&lt;=1,$R$4,$S$4)</f>
        <v>是</v>
      </c>
      <c r="S10" s="261"/>
    </row>
    <row r="11" spans="1:19" ht="19.899999999999999" customHeight="1" x14ac:dyDescent="0.4">
      <c r="A11" s="240" t="s">
        <v>96</v>
      </c>
      <c r="B11" s="240"/>
      <c r="C11" s="240"/>
      <c r="D11" s="240"/>
      <c r="E11" s="240"/>
      <c r="F11" s="240"/>
      <c r="G11" s="240"/>
      <c r="H11" s="81"/>
      <c r="I11" s="284" t="s">
        <v>38</v>
      </c>
      <c r="J11" s="285"/>
      <c r="K11" s="285"/>
      <c r="L11" s="285"/>
      <c r="M11" s="285"/>
      <c r="N11" s="286">
        <f>SUM(Q6:Q10)</f>
        <v>0</v>
      </c>
      <c r="O11" s="286"/>
      <c r="P11" s="286"/>
      <c r="Q11" s="286"/>
      <c r="R11" s="378"/>
      <c r="S11" s="379"/>
    </row>
    <row r="12" spans="1:19" ht="19.899999999999999" customHeight="1" thickBot="1" x14ac:dyDescent="0.45">
      <c r="A12" s="240" t="s">
        <v>94</v>
      </c>
      <c r="B12" s="240"/>
      <c r="C12" s="240"/>
      <c r="D12" s="240"/>
      <c r="E12" s="240"/>
      <c r="F12" s="240"/>
      <c r="G12" s="240"/>
      <c r="H12" s="81"/>
      <c r="I12" s="279" t="s">
        <v>39</v>
      </c>
      <c r="J12" s="280"/>
      <c r="K12" s="280"/>
      <c r="L12" s="280"/>
      <c r="M12" s="281"/>
      <c r="N12" s="276">
        <f>IF('一、人事費'!G32=0,,N11/'一、人事費'!G32)</f>
        <v>0</v>
      </c>
      <c r="O12" s="277"/>
      <c r="P12" s="277"/>
      <c r="Q12" s="278"/>
      <c r="R12" s="380"/>
      <c r="S12" s="381"/>
    </row>
    <row r="13" spans="1:19" ht="19.899999999999999" customHeight="1" x14ac:dyDescent="0.4">
      <c r="A13" s="240" t="s">
        <v>95</v>
      </c>
      <c r="B13" s="240"/>
      <c r="C13" s="240"/>
      <c r="D13" s="240"/>
      <c r="E13" s="240"/>
      <c r="F13" s="240"/>
      <c r="G13" s="240"/>
      <c r="H13" s="81"/>
      <c r="I13" s="272" t="s">
        <v>101</v>
      </c>
      <c r="J13" s="273"/>
      <c r="K13" s="273"/>
      <c r="L13" s="274"/>
      <c r="M13" s="274"/>
      <c r="N13" s="274"/>
      <c r="O13" s="274"/>
      <c r="P13" s="274"/>
      <c r="Q13" s="274"/>
      <c r="R13" s="274"/>
      <c r="S13" s="274"/>
    </row>
    <row r="14" spans="1:19" ht="19.899999999999999" customHeight="1" x14ac:dyDescent="0.45">
      <c r="A14" s="240" t="s">
        <v>167</v>
      </c>
      <c r="B14" s="240"/>
      <c r="C14" s="240"/>
      <c r="D14" s="240"/>
      <c r="E14" s="240"/>
      <c r="F14" s="240"/>
      <c r="G14" s="240"/>
      <c r="H14" s="81"/>
      <c r="I14" s="240" t="s">
        <v>102</v>
      </c>
      <c r="J14" s="240"/>
      <c r="K14" s="240"/>
      <c r="L14" s="240"/>
      <c r="M14" s="240"/>
      <c r="N14" s="240"/>
      <c r="O14" s="275"/>
      <c r="P14" s="275"/>
      <c r="Q14" s="275"/>
      <c r="R14" s="275"/>
      <c r="S14" s="275"/>
    </row>
    <row r="15" spans="1:19" ht="19.899999999999999" customHeight="1" x14ac:dyDescent="0.4">
      <c r="A15" s="240"/>
      <c r="B15" s="240"/>
      <c r="C15" s="240"/>
      <c r="D15" s="240"/>
      <c r="E15" s="240"/>
      <c r="F15" s="240"/>
      <c r="G15" s="240"/>
      <c r="I15" s="43" t="s">
        <v>103</v>
      </c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5" x14ac:dyDescent="0.45">
      <c r="I16" s="43" t="s">
        <v>169</v>
      </c>
      <c r="J16" s="43"/>
      <c r="K16" s="43"/>
      <c r="L16" s="43"/>
      <c r="M16" s="43"/>
      <c r="N16" s="43"/>
      <c r="O16" s="43"/>
      <c r="P16" s="43"/>
      <c r="Q16" s="43"/>
      <c r="R16" s="43"/>
      <c r="S16" s="43"/>
    </row>
    <row r="17" spans="9:19" ht="18" customHeight="1" x14ac:dyDescent="0.4"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</row>
    <row r="18" spans="9:19" ht="15" customHeight="1" x14ac:dyDescent="0.4"/>
    <row r="19" spans="9:19" ht="15.75" customHeight="1" x14ac:dyDescent="0.4"/>
    <row r="20" spans="9:19" ht="82.9" customHeight="1" x14ac:dyDescent="0.4"/>
    <row r="21" spans="9:19" ht="50.15" customHeight="1" x14ac:dyDescent="0.4"/>
    <row r="22" spans="9:19" ht="50.15" customHeight="1" x14ac:dyDescent="0.4"/>
    <row r="23" spans="9:19" ht="50.15" customHeight="1" x14ac:dyDescent="0.4"/>
  </sheetData>
  <mergeCells count="41">
    <mergeCell ref="N12:Q12"/>
    <mergeCell ref="I12:M12"/>
    <mergeCell ref="R6:S6"/>
    <mergeCell ref="R7:S7"/>
    <mergeCell ref="R9:S9"/>
    <mergeCell ref="I11:M11"/>
    <mergeCell ref="N11:Q11"/>
    <mergeCell ref="R11:S12"/>
    <mergeCell ref="A13:G13"/>
    <mergeCell ref="A14:G14"/>
    <mergeCell ref="I13:S13"/>
    <mergeCell ref="A15:G15"/>
    <mergeCell ref="I14:S14"/>
    <mergeCell ref="A1:G1"/>
    <mergeCell ref="A2:G2"/>
    <mergeCell ref="A11:G11"/>
    <mergeCell ref="R10:S10"/>
    <mergeCell ref="A12:G12"/>
    <mergeCell ref="A7:A8"/>
    <mergeCell ref="D7:D8"/>
    <mergeCell ref="E7:F8"/>
    <mergeCell ref="G7:G8"/>
    <mergeCell ref="A9:B9"/>
    <mergeCell ref="D9:D10"/>
    <mergeCell ref="E9:F10"/>
    <mergeCell ref="G9:G10"/>
    <mergeCell ref="A10:B10"/>
    <mergeCell ref="R8:S8"/>
    <mergeCell ref="I2:S2"/>
    <mergeCell ref="A5:A6"/>
    <mergeCell ref="D5:D6"/>
    <mergeCell ref="E5:F6"/>
    <mergeCell ref="G5:G6"/>
    <mergeCell ref="N4:Q4"/>
    <mergeCell ref="R4:R5"/>
    <mergeCell ref="S4:S5"/>
    <mergeCell ref="I4:I5"/>
    <mergeCell ref="J4:J5"/>
    <mergeCell ref="K4:K5"/>
    <mergeCell ref="L4:L5"/>
    <mergeCell ref="M4:M5"/>
  </mergeCells>
  <phoneticPr fontId="5" type="noConversion"/>
  <printOptions horizontalCentered="1"/>
  <pageMargins left="0" right="0" top="0.59055118110236227" bottom="0.59055118110236227" header="0.51181102362204722" footer="0.51181102362204722"/>
  <pageSetup paperSize="9" scale="75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0"/>
  <sheetViews>
    <sheetView view="pageBreakPreview" zoomScale="80" zoomScaleNormal="90" zoomScaleSheetLayoutView="80" workbookViewId="0">
      <pane ySplit="3" topLeftCell="A4" activePane="bottomLeft" state="frozen"/>
      <selection pane="bottomLeft" activeCell="E5" sqref="E5:E6"/>
    </sheetView>
  </sheetViews>
  <sheetFormatPr defaultColWidth="8.90625" defaultRowHeight="17" x14ac:dyDescent="0.4"/>
  <cols>
    <col min="1" max="1" width="4.7265625" style="16" customWidth="1"/>
    <col min="2" max="2" width="16" style="16" customWidth="1"/>
    <col min="3" max="3" width="8.453125" style="16" customWidth="1"/>
    <col min="4" max="4" width="7.6328125" style="16" customWidth="1"/>
    <col min="5" max="5" width="14.90625" style="16" customWidth="1"/>
    <col min="6" max="7" width="3.7265625" style="16" customWidth="1"/>
    <col min="8" max="8" width="32" style="16" customWidth="1"/>
    <col min="9" max="16384" width="8.90625" style="16"/>
  </cols>
  <sheetData>
    <row r="1" spans="1:8" ht="24.75" customHeight="1" x14ac:dyDescent="0.45">
      <c r="A1" s="201" t="s">
        <v>239</v>
      </c>
      <c r="B1" s="287"/>
      <c r="C1" s="287"/>
      <c r="D1" s="287"/>
      <c r="E1" s="287"/>
      <c r="F1" s="287"/>
      <c r="G1" s="287"/>
      <c r="H1" s="287"/>
    </row>
    <row r="2" spans="1:8" ht="24.75" customHeight="1" thickBot="1" x14ac:dyDescent="0.45">
      <c r="E2" s="51"/>
      <c r="F2" s="51"/>
      <c r="G2" s="51"/>
      <c r="H2" s="27" t="s">
        <v>97</v>
      </c>
    </row>
    <row r="3" spans="1:8" ht="28" customHeight="1" x14ac:dyDescent="0.4">
      <c r="A3" s="125" t="s">
        <v>24</v>
      </c>
      <c r="B3" s="112" t="s">
        <v>25</v>
      </c>
      <c r="C3" s="112" t="s">
        <v>41</v>
      </c>
      <c r="D3" s="112" t="s">
        <v>42</v>
      </c>
      <c r="E3" s="112" t="s">
        <v>26</v>
      </c>
      <c r="F3" s="112" t="s">
        <v>16</v>
      </c>
      <c r="G3" s="112" t="s">
        <v>17</v>
      </c>
      <c r="H3" s="126" t="s">
        <v>28</v>
      </c>
    </row>
    <row r="4" spans="1:8" ht="63" customHeight="1" x14ac:dyDescent="0.4">
      <c r="A4" s="9">
        <v>1</v>
      </c>
      <c r="B4" s="52" t="s">
        <v>228</v>
      </c>
      <c r="C4" s="52" t="s">
        <v>106</v>
      </c>
      <c r="D4" s="52" t="s">
        <v>104</v>
      </c>
      <c r="E4" s="101">
        <v>4200</v>
      </c>
      <c r="F4" s="288" t="s">
        <v>37</v>
      </c>
      <c r="G4" s="289"/>
      <c r="H4" s="124" t="s">
        <v>229</v>
      </c>
    </row>
    <row r="5" spans="1:8" ht="28" customHeight="1" x14ac:dyDescent="0.4">
      <c r="A5" s="9">
        <v>2</v>
      </c>
      <c r="B5" s="32"/>
      <c r="C5" s="32"/>
      <c r="D5" s="32"/>
      <c r="E5" s="101"/>
      <c r="F5" s="288" t="s">
        <v>37</v>
      </c>
      <c r="G5" s="289"/>
      <c r="H5" s="53"/>
    </row>
    <row r="6" spans="1:8" ht="28" customHeight="1" x14ac:dyDescent="0.4">
      <c r="A6" s="9">
        <v>3</v>
      </c>
      <c r="B6" s="32"/>
      <c r="C6" s="32"/>
      <c r="D6" s="32"/>
      <c r="E6" s="101"/>
      <c r="F6" s="288" t="s">
        <v>37</v>
      </c>
      <c r="G6" s="289"/>
      <c r="H6" s="53"/>
    </row>
    <row r="7" spans="1:8" ht="28" customHeight="1" x14ac:dyDescent="0.4">
      <c r="A7" s="9">
        <v>4</v>
      </c>
      <c r="B7" s="32"/>
      <c r="C7" s="32"/>
      <c r="D7" s="32"/>
      <c r="E7" s="101"/>
      <c r="F7" s="288" t="s">
        <v>37</v>
      </c>
      <c r="G7" s="289"/>
      <c r="H7" s="53"/>
    </row>
    <row r="8" spans="1:8" ht="28" customHeight="1" x14ac:dyDescent="0.4">
      <c r="A8" s="9">
        <v>5</v>
      </c>
      <c r="B8" s="32"/>
      <c r="C8" s="32"/>
      <c r="D8" s="32"/>
      <c r="E8" s="101"/>
      <c r="F8" s="288" t="s">
        <v>37</v>
      </c>
      <c r="G8" s="289"/>
      <c r="H8" s="53"/>
    </row>
    <row r="9" spans="1:8" ht="28" customHeight="1" x14ac:dyDescent="0.4">
      <c r="A9" s="9">
        <v>6</v>
      </c>
      <c r="B9" s="32"/>
      <c r="C9" s="32"/>
      <c r="D9" s="32"/>
      <c r="E9" s="101"/>
      <c r="F9" s="288" t="s">
        <v>37</v>
      </c>
      <c r="G9" s="289"/>
      <c r="H9" s="53"/>
    </row>
    <row r="10" spans="1:8" ht="28" customHeight="1" x14ac:dyDescent="0.4">
      <c r="A10" s="9">
        <v>7</v>
      </c>
      <c r="B10" s="32"/>
      <c r="C10" s="32"/>
      <c r="D10" s="32"/>
      <c r="E10" s="101"/>
      <c r="F10" s="288" t="s">
        <v>37</v>
      </c>
      <c r="G10" s="289"/>
      <c r="H10" s="53"/>
    </row>
    <row r="11" spans="1:8" ht="28" customHeight="1" x14ac:dyDescent="0.4">
      <c r="A11" s="9">
        <v>8</v>
      </c>
      <c r="B11" s="32"/>
      <c r="C11" s="32"/>
      <c r="D11" s="32"/>
      <c r="E11" s="101"/>
      <c r="F11" s="288" t="s">
        <v>37</v>
      </c>
      <c r="G11" s="289"/>
      <c r="H11" s="53"/>
    </row>
    <row r="12" spans="1:8" ht="28" customHeight="1" x14ac:dyDescent="0.4">
      <c r="A12" s="9">
        <v>9</v>
      </c>
      <c r="B12" s="32"/>
      <c r="C12" s="32"/>
      <c r="D12" s="32"/>
      <c r="E12" s="101"/>
      <c r="F12" s="288" t="s">
        <v>37</v>
      </c>
      <c r="G12" s="289"/>
      <c r="H12" s="53"/>
    </row>
    <row r="13" spans="1:8" ht="28" customHeight="1" x14ac:dyDescent="0.4">
      <c r="A13" s="9">
        <v>10</v>
      </c>
      <c r="B13" s="32"/>
      <c r="C13" s="32"/>
      <c r="D13" s="32"/>
      <c r="E13" s="101"/>
      <c r="F13" s="288" t="s">
        <v>37</v>
      </c>
      <c r="G13" s="289"/>
      <c r="H13" s="53"/>
    </row>
    <row r="14" spans="1:8" ht="28" customHeight="1" x14ac:dyDescent="0.4">
      <c r="A14" s="9">
        <v>11</v>
      </c>
      <c r="B14" s="32"/>
      <c r="C14" s="32"/>
      <c r="D14" s="32"/>
      <c r="E14" s="101"/>
      <c r="F14" s="288" t="s">
        <v>37</v>
      </c>
      <c r="G14" s="289"/>
      <c r="H14" s="53"/>
    </row>
    <row r="15" spans="1:8" ht="28" customHeight="1" x14ac:dyDescent="0.4">
      <c r="A15" s="9">
        <v>12</v>
      </c>
      <c r="B15" s="32"/>
      <c r="C15" s="32"/>
      <c r="D15" s="32"/>
      <c r="E15" s="101"/>
      <c r="F15" s="288" t="s">
        <v>37</v>
      </c>
      <c r="G15" s="289"/>
      <c r="H15" s="53"/>
    </row>
    <row r="16" spans="1:8" ht="28" customHeight="1" x14ac:dyDescent="0.4">
      <c r="A16" s="9">
        <v>13</v>
      </c>
      <c r="B16" s="32"/>
      <c r="C16" s="32"/>
      <c r="D16" s="32"/>
      <c r="E16" s="101"/>
      <c r="F16" s="288" t="s">
        <v>37</v>
      </c>
      <c r="G16" s="289"/>
      <c r="H16" s="53"/>
    </row>
    <row r="17" spans="1:8" ht="28" customHeight="1" x14ac:dyDescent="0.4">
      <c r="A17" s="9">
        <v>14</v>
      </c>
      <c r="B17" s="32"/>
      <c r="C17" s="32"/>
      <c r="D17" s="32"/>
      <c r="E17" s="101"/>
      <c r="F17" s="288" t="s">
        <v>37</v>
      </c>
      <c r="G17" s="289"/>
      <c r="H17" s="53"/>
    </row>
    <row r="18" spans="1:8" ht="28" customHeight="1" x14ac:dyDescent="0.4">
      <c r="A18" s="9">
        <v>15</v>
      </c>
      <c r="B18" s="32"/>
      <c r="C18" s="32"/>
      <c r="D18" s="32"/>
      <c r="E18" s="101"/>
      <c r="F18" s="288" t="s">
        <v>37</v>
      </c>
      <c r="G18" s="289"/>
      <c r="H18" s="53"/>
    </row>
    <row r="19" spans="1:8" ht="28" customHeight="1" x14ac:dyDescent="0.4">
      <c r="A19" s="9">
        <v>16</v>
      </c>
      <c r="B19" s="32"/>
      <c r="C19" s="32"/>
      <c r="D19" s="32"/>
      <c r="E19" s="101"/>
      <c r="F19" s="288" t="s">
        <v>37</v>
      </c>
      <c r="G19" s="289"/>
      <c r="H19" s="53"/>
    </row>
    <row r="20" spans="1:8" ht="28" customHeight="1" x14ac:dyDescent="0.4">
      <c r="A20" s="9">
        <v>17</v>
      </c>
      <c r="B20" s="32"/>
      <c r="C20" s="32"/>
      <c r="D20" s="32"/>
      <c r="E20" s="101"/>
      <c r="F20" s="288" t="s">
        <v>37</v>
      </c>
      <c r="G20" s="289"/>
      <c r="H20" s="53"/>
    </row>
    <row r="21" spans="1:8" ht="28" customHeight="1" x14ac:dyDescent="0.4">
      <c r="A21" s="9">
        <v>18</v>
      </c>
      <c r="B21" s="32"/>
      <c r="C21" s="32"/>
      <c r="D21" s="32"/>
      <c r="E21" s="101"/>
      <c r="F21" s="288" t="s">
        <v>37</v>
      </c>
      <c r="G21" s="289"/>
      <c r="H21" s="53"/>
    </row>
    <row r="22" spans="1:8" ht="28" customHeight="1" x14ac:dyDescent="0.4">
      <c r="A22" s="9">
        <v>19</v>
      </c>
      <c r="B22" s="32"/>
      <c r="C22" s="32"/>
      <c r="D22" s="32"/>
      <c r="E22" s="101"/>
      <c r="F22" s="288" t="s">
        <v>37</v>
      </c>
      <c r="G22" s="289"/>
      <c r="H22" s="53"/>
    </row>
    <row r="23" spans="1:8" ht="28" customHeight="1" x14ac:dyDescent="0.4">
      <c r="A23" s="9">
        <v>20</v>
      </c>
      <c r="B23" s="32"/>
      <c r="C23" s="32"/>
      <c r="D23" s="32"/>
      <c r="E23" s="101"/>
      <c r="F23" s="288" t="s">
        <v>37</v>
      </c>
      <c r="G23" s="289"/>
      <c r="H23" s="53"/>
    </row>
    <row r="24" spans="1:8" ht="28" customHeight="1" x14ac:dyDescent="0.4">
      <c r="A24" s="290" t="s">
        <v>107</v>
      </c>
      <c r="B24" s="291"/>
      <c r="C24" s="292">
        <f>SUM(E4:E23)</f>
        <v>4200</v>
      </c>
      <c r="D24" s="293"/>
      <c r="E24" s="294"/>
      <c r="F24" s="288" t="s">
        <v>37</v>
      </c>
      <c r="G24" s="289"/>
      <c r="H24" s="53"/>
    </row>
    <row r="25" spans="1:8" ht="28" customHeight="1" thickBot="1" x14ac:dyDescent="0.45">
      <c r="A25" s="295" t="s">
        <v>105</v>
      </c>
      <c r="B25" s="296"/>
      <c r="C25" s="297">
        <f>IF('一、人事費'!$G$32=0,,$C$24/'一、人事費'!$G$32)</f>
        <v>2800</v>
      </c>
      <c r="D25" s="298"/>
      <c r="E25" s="299"/>
      <c r="F25" s="300" t="str">
        <f>IF($C$25&lt;=120,$F$3,$G$3)</f>
        <v>★否</v>
      </c>
      <c r="G25" s="301"/>
      <c r="H25" s="54"/>
    </row>
    <row r="26" spans="1:8" x14ac:dyDescent="0.4">
      <c r="A26" s="302" t="s">
        <v>108</v>
      </c>
      <c r="B26" s="302"/>
      <c r="C26" s="302"/>
      <c r="D26" s="302"/>
      <c r="E26" s="302"/>
      <c r="F26" s="302"/>
      <c r="G26" s="302"/>
      <c r="H26" s="302"/>
    </row>
    <row r="27" spans="1:8" x14ac:dyDescent="0.4">
      <c r="A27" s="303" t="s">
        <v>43</v>
      </c>
      <c r="B27" s="302"/>
      <c r="C27" s="302"/>
      <c r="D27" s="302"/>
      <c r="E27" s="302"/>
      <c r="F27" s="302"/>
      <c r="G27" s="302"/>
      <c r="H27" s="302"/>
    </row>
    <row r="28" spans="1:8" x14ac:dyDescent="0.4">
      <c r="A28" s="303" t="s">
        <v>40</v>
      </c>
      <c r="B28" s="303"/>
      <c r="C28" s="303"/>
      <c r="D28" s="303"/>
      <c r="E28" s="303"/>
      <c r="F28" s="303"/>
      <c r="G28" s="303"/>
      <c r="H28" s="303"/>
    </row>
    <row r="29" spans="1:8" x14ac:dyDescent="0.4">
      <c r="A29" s="303" t="s">
        <v>168</v>
      </c>
      <c r="B29" s="302"/>
      <c r="C29" s="302"/>
      <c r="D29" s="302"/>
      <c r="E29" s="302"/>
      <c r="F29" s="302"/>
      <c r="G29" s="302"/>
      <c r="H29" s="302"/>
    </row>
    <row r="30" spans="1:8" x14ac:dyDescent="0.4">
      <c r="A30" s="303"/>
      <c r="B30" s="303"/>
      <c r="C30" s="303"/>
      <c r="D30" s="303"/>
      <c r="E30" s="303"/>
      <c r="F30" s="303"/>
      <c r="G30" s="303"/>
      <c r="H30" s="303"/>
    </row>
  </sheetData>
  <mergeCells count="32">
    <mergeCell ref="A26:H26"/>
    <mergeCell ref="A27:H27"/>
    <mergeCell ref="A28:H28"/>
    <mergeCell ref="A29:H29"/>
    <mergeCell ref="A30:H30"/>
    <mergeCell ref="F23:G23"/>
    <mergeCell ref="A24:B24"/>
    <mergeCell ref="C24:E24"/>
    <mergeCell ref="F24:G24"/>
    <mergeCell ref="A25:B25"/>
    <mergeCell ref="C25:E25"/>
    <mergeCell ref="F25:G25"/>
    <mergeCell ref="F22:G22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21:G21"/>
    <mergeCell ref="F18:G18"/>
    <mergeCell ref="F19:G19"/>
    <mergeCell ref="F20:G20"/>
    <mergeCell ref="A1:H1"/>
    <mergeCell ref="F4:G4"/>
    <mergeCell ref="F5:G5"/>
    <mergeCell ref="F6:G6"/>
    <mergeCell ref="F7:G7"/>
  </mergeCells>
  <phoneticPr fontId="5" type="noConversion"/>
  <printOptions horizontalCentered="1"/>
  <pageMargins left="0.47244094488188981" right="0" top="0.98425196850393704" bottom="0.98425196850393704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J32"/>
  <sheetViews>
    <sheetView view="pageBreakPreview" zoomScale="80" zoomScaleNormal="95" zoomScaleSheetLayoutView="80" workbookViewId="0">
      <pane ySplit="3" topLeftCell="A4" activePane="bottomLeft" state="frozen"/>
      <selection pane="bottomLeft" activeCell="K14" sqref="K14"/>
    </sheetView>
  </sheetViews>
  <sheetFormatPr defaultColWidth="8.90625" defaultRowHeight="17" x14ac:dyDescent="0.4"/>
  <cols>
    <col min="1" max="1" width="4.453125" style="21" customWidth="1"/>
    <col min="2" max="2" width="17.6328125" style="21" customWidth="1"/>
    <col min="3" max="3" width="11" style="21" customWidth="1"/>
    <col min="4" max="4" width="8.36328125" style="21" customWidth="1"/>
    <col min="5" max="5" width="10.7265625" style="21" customWidth="1"/>
    <col min="6" max="6" width="8.7265625" style="21" customWidth="1"/>
    <col min="7" max="7" width="11.81640625" style="21" customWidth="1"/>
    <col min="8" max="8" width="12.36328125" style="21" customWidth="1"/>
    <col min="9" max="9" width="19.81640625" style="21" customWidth="1"/>
    <col min="10" max="16384" width="8.90625" style="21"/>
  </cols>
  <sheetData>
    <row r="1" spans="1:9" ht="24.75" customHeight="1" x14ac:dyDescent="0.4">
      <c r="A1" s="305" t="s">
        <v>240</v>
      </c>
      <c r="B1" s="306"/>
      <c r="C1" s="306"/>
      <c r="D1" s="306"/>
      <c r="E1" s="307"/>
      <c r="F1" s="307"/>
      <c r="G1" s="307"/>
      <c r="H1" s="307"/>
      <c r="I1" s="308"/>
    </row>
    <row r="2" spans="1:9" ht="20.25" customHeight="1" thickBot="1" x14ac:dyDescent="0.45">
      <c r="A2" s="153"/>
      <c r="I2" s="154" t="s">
        <v>44</v>
      </c>
    </row>
    <row r="3" spans="1:9" s="22" customFormat="1" ht="45" customHeight="1" x14ac:dyDescent="0.4">
      <c r="A3" s="127" t="s">
        <v>230</v>
      </c>
      <c r="B3" s="128" t="s">
        <v>231</v>
      </c>
      <c r="C3" s="128" t="s">
        <v>232</v>
      </c>
      <c r="D3" s="128" t="s">
        <v>233</v>
      </c>
      <c r="E3" s="128" t="s">
        <v>234</v>
      </c>
      <c r="F3" s="129" t="s">
        <v>235</v>
      </c>
      <c r="G3" s="129" t="s">
        <v>236</v>
      </c>
      <c r="H3" s="129" t="s">
        <v>237</v>
      </c>
      <c r="I3" s="130" t="s">
        <v>238</v>
      </c>
    </row>
    <row r="4" spans="1:9" ht="30" customHeight="1" x14ac:dyDescent="0.4">
      <c r="A4" s="55">
        <v>1</v>
      </c>
      <c r="B4" s="173"/>
      <c r="C4" s="174"/>
      <c r="D4" s="173"/>
      <c r="E4" s="173"/>
      <c r="F4" s="175"/>
      <c r="G4" s="175"/>
      <c r="H4" s="175"/>
      <c r="I4" s="171">
        <f>($C4/5+($C4*(5-($E4-1))/5)*$F4)*$G4/12*$H4%</f>
        <v>0</v>
      </c>
    </row>
    <row r="5" spans="1:9" ht="30" customHeight="1" x14ac:dyDescent="0.4">
      <c r="A5" s="55">
        <v>2</v>
      </c>
      <c r="B5" s="173"/>
      <c r="C5" s="174"/>
      <c r="D5" s="173"/>
      <c r="E5" s="173"/>
      <c r="F5" s="175"/>
      <c r="G5" s="175"/>
      <c r="H5" s="175"/>
      <c r="I5" s="171">
        <f t="shared" ref="I5:I18" si="0">($C5/5+($C5*(5-($E5-1))/5)*$F5)*$G5/12*$H5%</f>
        <v>0</v>
      </c>
    </row>
    <row r="6" spans="1:9" ht="30" customHeight="1" x14ac:dyDescent="0.4">
      <c r="A6" s="55">
        <v>3</v>
      </c>
      <c r="B6" s="173"/>
      <c r="C6" s="174"/>
      <c r="D6" s="173"/>
      <c r="E6" s="173"/>
      <c r="F6" s="175"/>
      <c r="G6" s="175"/>
      <c r="H6" s="175"/>
      <c r="I6" s="171">
        <f t="shared" si="0"/>
        <v>0</v>
      </c>
    </row>
    <row r="7" spans="1:9" ht="30" customHeight="1" x14ac:dyDescent="0.4">
      <c r="A7" s="55">
        <v>4</v>
      </c>
      <c r="B7" s="173"/>
      <c r="C7" s="174"/>
      <c r="D7" s="173"/>
      <c r="E7" s="173"/>
      <c r="F7" s="175"/>
      <c r="G7" s="175"/>
      <c r="H7" s="175"/>
      <c r="I7" s="171">
        <f t="shared" si="0"/>
        <v>0</v>
      </c>
    </row>
    <row r="8" spans="1:9" ht="30" customHeight="1" x14ac:dyDescent="0.4">
      <c r="A8" s="55">
        <v>5</v>
      </c>
      <c r="B8" s="173"/>
      <c r="C8" s="174"/>
      <c r="D8" s="173"/>
      <c r="E8" s="173"/>
      <c r="F8" s="175"/>
      <c r="G8" s="175"/>
      <c r="H8" s="175"/>
      <c r="I8" s="171">
        <f t="shared" si="0"/>
        <v>0</v>
      </c>
    </row>
    <row r="9" spans="1:9" ht="30" customHeight="1" x14ac:dyDescent="0.4">
      <c r="A9" s="55">
        <v>6</v>
      </c>
      <c r="B9" s="173"/>
      <c r="C9" s="174"/>
      <c r="D9" s="173"/>
      <c r="E9" s="173"/>
      <c r="F9" s="175"/>
      <c r="G9" s="175"/>
      <c r="H9" s="175"/>
      <c r="I9" s="171">
        <f t="shared" si="0"/>
        <v>0</v>
      </c>
    </row>
    <row r="10" spans="1:9" ht="30" customHeight="1" x14ac:dyDescent="0.4">
      <c r="A10" s="55">
        <v>7</v>
      </c>
      <c r="B10" s="173"/>
      <c r="C10" s="174"/>
      <c r="D10" s="173"/>
      <c r="E10" s="173"/>
      <c r="F10" s="175"/>
      <c r="G10" s="175"/>
      <c r="H10" s="175"/>
      <c r="I10" s="171">
        <f t="shared" si="0"/>
        <v>0</v>
      </c>
    </row>
    <row r="11" spans="1:9" ht="30" customHeight="1" x14ac:dyDescent="0.4">
      <c r="A11" s="55">
        <v>8</v>
      </c>
      <c r="B11" s="173"/>
      <c r="C11" s="174"/>
      <c r="D11" s="173"/>
      <c r="E11" s="173"/>
      <c r="F11" s="175"/>
      <c r="G11" s="175"/>
      <c r="H11" s="175"/>
      <c r="I11" s="171">
        <f t="shared" si="0"/>
        <v>0</v>
      </c>
    </row>
    <row r="12" spans="1:9" ht="30" customHeight="1" x14ac:dyDescent="0.4">
      <c r="A12" s="55">
        <v>9</v>
      </c>
      <c r="B12" s="173"/>
      <c r="C12" s="174"/>
      <c r="D12" s="173"/>
      <c r="E12" s="173"/>
      <c r="F12" s="175"/>
      <c r="G12" s="175"/>
      <c r="H12" s="175"/>
      <c r="I12" s="171">
        <f t="shared" si="0"/>
        <v>0</v>
      </c>
    </row>
    <row r="13" spans="1:9" ht="30" customHeight="1" x14ac:dyDescent="0.4">
      <c r="A13" s="55">
        <v>10</v>
      </c>
      <c r="B13" s="173"/>
      <c r="C13" s="174"/>
      <c r="D13" s="173"/>
      <c r="E13" s="173"/>
      <c r="F13" s="175"/>
      <c r="G13" s="175"/>
      <c r="H13" s="175"/>
      <c r="I13" s="171">
        <f t="shared" si="0"/>
        <v>0</v>
      </c>
    </row>
    <row r="14" spans="1:9" ht="30" customHeight="1" x14ac:dyDescent="0.4">
      <c r="A14" s="55">
        <v>11</v>
      </c>
      <c r="B14" s="173"/>
      <c r="C14" s="174"/>
      <c r="D14" s="173"/>
      <c r="E14" s="173"/>
      <c r="F14" s="175"/>
      <c r="G14" s="175"/>
      <c r="H14" s="175"/>
      <c r="I14" s="171">
        <f t="shared" si="0"/>
        <v>0</v>
      </c>
    </row>
    <row r="15" spans="1:9" ht="30" customHeight="1" x14ac:dyDescent="0.4">
      <c r="A15" s="55">
        <v>12</v>
      </c>
      <c r="B15" s="173"/>
      <c r="C15" s="174"/>
      <c r="D15" s="173"/>
      <c r="E15" s="173"/>
      <c r="F15" s="175"/>
      <c r="G15" s="175"/>
      <c r="H15" s="175"/>
      <c r="I15" s="171">
        <f t="shared" si="0"/>
        <v>0</v>
      </c>
    </row>
    <row r="16" spans="1:9" ht="30" customHeight="1" x14ac:dyDescent="0.4">
      <c r="A16" s="55">
        <v>13</v>
      </c>
      <c r="B16" s="173"/>
      <c r="C16" s="174"/>
      <c r="D16" s="173"/>
      <c r="E16" s="173"/>
      <c r="F16" s="175"/>
      <c r="G16" s="175"/>
      <c r="H16" s="175"/>
      <c r="I16" s="171">
        <f t="shared" si="0"/>
        <v>0</v>
      </c>
    </row>
    <row r="17" spans="1:10" ht="30" customHeight="1" x14ac:dyDescent="0.4">
      <c r="A17" s="55">
        <v>14</v>
      </c>
      <c r="B17" s="173"/>
      <c r="C17" s="174"/>
      <c r="D17" s="173"/>
      <c r="E17" s="173"/>
      <c r="F17" s="175"/>
      <c r="G17" s="175"/>
      <c r="H17" s="175"/>
      <c r="I17" s="171">
        <f t="shared" si="0"/>
        <v>0</v>
      </c>
    </row>
    <row r="18" spans="1:10" ht="30" customHeight="1" x14ac:dyDescent="0.4">
      <c r="A18" s="55">
        <v>15</v>
      </c>
      <c r="B18" s="173"/>
      <c r="C18" s="174"/>
      <c r="D18" s="173"/>
      <c r="E18" s="173"/>
      <c r="F18" s="175"/>
      <c r="G18" s="175"/>
      <c r="H18" s="175"/>
      <c r="I18" s="171">
        <f t="shared" si="0"/>
        <v>0</v>
      </c>
    </row>
    <row r="19" spans="1:10" ht="30" customHeight="1" thickBot="1" x14ac:dyDescent="0.45">
      <c r="A19" s="309" t="s">
        <v>241</v>
      </c>
      <c r="B19" s="310"/>
      <c r="C19" s="310"/>
      <c r="D19" s="310"/>
      <c r="E19" s="310"/>
      <c r="F19" s="311"/>
      <c r="G19" s="58"/>
      <c r="H19" s="155"/>
      <c r="I19" s="172">
        <f>ROUND(SUM($I$4:$I$18),0)</f>
        <v>0</v>
      </c>
    </row>
    <row r="20" spans="1:10" s="24" customFormat="1" ht="16.149999999999999" customHeight="1" x14ac:dyDescent="0.4">
      <c r="A20" s="312" t="s">
        <v>283</v>
      </c>
      <c r="B20" s="313"/>
      <c r="C20" s="313"/>
      <c r="D20" s="313"/>
      <c r="E20" s="313"/>
      <c r="F20" s="313"/>
      <c r="G20" s="313"/>
      <c r="H20" s="313"/>
      <c r="I20" s="313"/>
    </row>
    <row r="21" spans="1:10" s="24" customFormat="1" ht="16.149999999999999" customHeight="1" x14ac:dyDescent="0.4">
      <c r="A21" s="312" t="s">
        <v>292</v>
      </c>
      <c r="B21" s="313"/>
      <c r="C21" s="313"/>
      <c r="D21" s="313"/>
      <c r="E21" s="313"/>
      <c r="F21" s="313"/>
      <c r="G21" s="313"/>
      <c r="H21" s="313"/>
      <c r="I21" s="313"/>
    </row>
    <row r="22" spans="1:10" s="24" customFormat="1" ht="16.149999999999999" customHeight="1" x14ac:dyDescent="0.4">
      <c r="A22" s="211" t="s">
        <v>284</v>
      </c>
      <c r="B22" s="304"/>
      <c r="C22" s="304"/>
      <c r="D22" s="304"/>
      <c r="E22" s="304"/>
      <c r="F22" s="304"/>
      <c r="G22" s="304"/>
      <c r="H22" s="304"/>
      <c r="I22" s="304"/>
      <c r="J22" s="25"/>
    </row>
    <row r="23" spans="1:10" s="24" customFormat="1" ht="16.149999999999999" customHeight="1" x14ac:dyDescent="0.4">
      <c r="A23" s="211" t="s">
        <v>242</v>
      </c>
      <c r="B23" s="304"/>
      <c r="C23" s="304"/>
      <c r="D23" s="304"/>
      <c r="E23" s="304"/>
      <c r="F23" s="304"/>
      <c r="G23" s="304"/>
      <c r="H23" s="304"/>
      <c r="I23" s="304"/>
      <c r="J23" s="25"/>
    </row>
    <row r="24" spans="1:10" s="24" customFormat="1" ht="16.149999999999999" customHeight="1" x14ac:dyDescent="0.4">
      <c r="A24" s="313" t="s">
        <v>45</v>
      </c>
      <c r="B24" s="313"/>
      <c r="C24" s="313"/>
      <c r="D24" s="313"/>
      <c r="E24" s="313"/>
      <c r="F24" s="313"/>
      <c r="G24" s="313"/>
      <c r="H24" s="313"/>
      <c r="I24" s="26"/>
    </row>
    <row r="25" spans="1:10" s="24" customFormat="1" ht="16.149999999999999" customHeight="1" x14ac:dyDescent="0.4">
      <c r="A25" s="313" t="s">
        <v>46</v>
      </c>
      <c r="B25" s="313"/>
      <c r="C25" s="313"/>
      <c r="D25" s="313"/>
      <c r="E25" s="313"/>
      <c r="F25" s="315"/>
      <c r="G25" s="315"/>
      <c r="H25" s="26"/>
      <c r="I25" s="26"/>
    </row>
    <row r="26" spans="1:10" s="24" customFormat="1" ht="16.149999999999999" customHeight="1" x14ac:dyDescent="0.4">
      <c r="A26" s="314" t="s">
        <v>243</v>
      </c>
      <c r="B26" s="316"/>
      <c r="C26" s="316"/>
      <c r="D26" s="316"/>
      <c r="E26" s="316"/>
      <c r="F26" s="316"/>
      <c r="G26" s="316"/>
      <c r="H26" s="316"/>
      <c r="I26" s="316"/>
    </row>
    <row r="27" spans="1:10" s="24" customFormat="1" ht="16.149999999999999" customHeight="1" x14ac:dyDescent="0.4">
      <c r="A27" s="314" t="s">
        <v>244</v>
      </c>
      <c r="B27" s="316"/>
      <c r="C27" s="316"/>
      <c r="D27" s="316"/>
      <c r="E27" s="316"/>
      <c r="F27" s="316"/>
      <c r="G27" s="316"/>
      <c r="H27" s="316"/>
      <c r="I27" s="316"/>
    </row>
    <row r="28" spans="1:10" s="24" customFormat="1" ht="16.149999999999999" customHeight="1" x14ac:dyDescent="0.4">
      <c r="A28" s="313" t="s">
        <v>285</v>
      </c>
      <c r="B28" s="313"/>
      <c r="C28" s="313"/>
      <c r="D28" s="313"/>
      <c r="E28" s="313"/>
      <c r="F28" s="313"/>
      <c r="G28" s="313"/>
      <c r="H28" s="313"/>
      <c r="I28" s="313"/>
    </row>
    <row r="29" spans="1:10" s="24" customFormat="1" ht="16.149999999999999" customHeight="1" x14ac:dyDescent="0.4">
      <c r="A29" s="313" t="s">
        <v>47</v>
      </c>
      <c r="B29" s="313"/>
      <c r="C29" s="313"/>
      <c r="D29" s="313"/>
      <c r="E29" s="313"/>
      <c r="F29" s="313"/>
      <c r="G29" s="313"/>
      <c r="H29" s="313"/>
      <c r="I29" s="26"/>
    </row>
    <row r="30" spans="1:10" s="24" customFormat="1" ht="16.149999999999999" customHeight="1" x14ac:dyDescent="0.4">
      <c r="A30" s="313" t="s">
        <v>170</v>
      </c>
      <c r="B30" s="313"/>
      <c r="C30" s="313"/>
      <c r="D30" s="313"/>
      <c r="E30" s="313"/>
      <c r="F30" s="315"/>
      <c r="G30" s="315"/>
      <c r="H30" s="315"/>
      <c r="I30" s="315"/>
    </row>
    <row r="31" spans="1:10" x14ac:dyDescent="0.4">
      <c r="A31" s="313"/>
      <c r="B31" s="313"/>
      <c r="C31" s="313"/>
      <c r="D31" s="313"/>
      <c r="E31" s="313"/>
      <c r="F31" s="313"/>
      <c r="G31" s="315"/>
      <c r="H31" s="315"/>
      <c r="I31" s="315"/>
    </row>
    <row r="32" spans="1:10" x14ac:dyDescent="0.4">
      <c r="A32" s="26"/>
      <c r="B32" s="26"/>
      <c r="C32" s="26"/>
      <c r="D32" s="26"/>
      <c r="E32" s="26"/>
      <c r="F32" s="26"/>
      <c r="G32" s="26"/>
      <c r="H32" s="26"/>
      <c r="I32" s="26"/>
    </row>
  </sheetData>
  <mergeCells count="14">
    <mergeCell ref="A30:I30"/>
    <mergeCell ref="A31:I31"/>
    <mergeCell ref="A24:H24"/>
    <mergeCell ref="A25:G25"/>
    <mergeCell ref="A26:I26"/>
    <mergeCell ref="A27:I27"/>
    <mergeCell ref="A28:I28"/>
    <mergeCell ref="A29:H29"/>
    <mergeCell ref="A23:I23"/>
    <mergeCell ref="A1:I1"/>
    <mergeCell ref="A19:F19"/>
    <mergeCell ref="A20:I20"/>
    <mergeCell ref="A21:I21"/>
    <mergeCell ref="A22:I22"/>
  </mergeCells>
  <phoneticPr fontId="5" type="noConversion"/>
  <printOptions horizontalCentered="1"/>
  <pageMargins left="7.874015748031496E-2" right="0" top="1.0629921259842521" bottom="0.59055118110236227" header="0.51181102362204722" footer="0.51181102362204722"/>
  <pageSetup paperSize="9" scale="94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H34"/>
  <sheetViews>
    <sheetView view="pageBreakPreview" zoomScale="90" zoomScaleNormal="100" zoomScaleSheetLayoutView="90" workbookViewId="0">
      <selection activeCell="J10" sqref="J10"/>
    </sheetView>
  </sheetViews>
  <sheetFormatPr defaultColWidth="8.90625" defaultRowHeight="17" x14ac:dyDescent="0.4"/>
  <cols>
    <col min="1" max="1" width="4.453125" style="16" customWidth="1"/>
    <col min="2" max="2" width="17" style="16" customWidth="1"/>
    <col min="3" max="3" width="10.7265625" style="16" customWidth="1"/>
    <col min="4" max="4" width="18.6328125" style="16" customWidth="1"/>
    <col min="5" max="5" width="7.90625" style="16" customWidth="1"/>
    <col min="6" max="6" width="2.26953125" style="16" customWidth="1"/>
    <col min="7" max="7" width="3.7265625" style="16" customWidth="1"/>
    <col min="8" max="8" width="40.90625" style="16" customWidth="1"/>
    <col min="9" max="16384" width="8.90625" style="16"/>
  </cols>
  <sheetData>
    <row r="1" spans="1:8" ht="24.75" customHeight="1" x14ac:dyDescent="0.45">
      <c r="A1" s="201" t="s">
        <v>245</v>
      </c>
      <c r="B1" s="287"/>
      <c r="C1" s="287"/>
      <c r="D1" s="287"/>
      <c r="E1" s="287"/>
      <c r="F1" s="287"/>
      <c r="G1" s="287"/>
      <c r="H1" s="287"/>
    </row>
    <row r="2" spans="1:8" ht="15" customHeight="1" thickBot="1" x14ac:dyDescent="0.5">
      <c r="A2" s="15"/>
      <c r="B2" s="15"/>
      <c r="C2" s="15"/>
      <c r="D2" s="15"/>
      <c r="E2" s="15"/>
      <c r="F2" s="15"/>
      <c r="G2" s="15"/>
      <c r="H2" s="27" t="s">
        <v>48</v>
      </c>
    </row>
    <row r="3" spans="1:8" ht="24.75" customHeight="1" x14ac:dyDescent="0.4">
      <c r="A3" s="131" t="s">
        <v>24</v>
      </c>
      <c r="B3" s="132" t="s">
        <v>25</v>
      </c>
      <c r="C3" s="132" t="s">
        <v>26</v>
      </c>
      <c r="D3" s="317" t="s">
        <v>27</v>
      </c>
      <c r="E3" s="317"/>
      <c r="F3" s="132" t="s">
        <v>16</v>
      </c>
      <c r="G3" s="132" t="s">
        <v>17</v>
      </c>
      <c r="H3" s="133" t="s">
        <v>49</v>
      </c>
    </row>
    <row r="4" spans="1:8" ht="23.25" customHeight="1" x14ac:dyDescent="0.4">
      <c r="A4" s="318">
        <v>1</v>
      </c>
      <c r="B4" s="319" t="s">
        <v>246</v>
      </c>
      <c r="C4" s="320" t="s">
        <v>109</v>
      </c>
      <c r="D4" s="28" t="s">
        <v>247</v>
      </c>
      <c r="E4" s="23"/>
      <c r="F4" s="322" t="str">
        <f>IF($E$4&lt;=0,$F$3,$G$3)</f>
        <v>是</v>
      </c>
      <c r="G4" s="322"/>
      <c r="H4" s="323" t="s">
        <v>249</v>
      </c>
    </row>
    <row r="5" spans="1:8" ht="21.75" customHeight="1" x14ac:dyDescent="0.4">
      <c r="A5" s="318"/>
      <c r="B5" s="319"/>
      <c r="C5" s="321"/>
      <c r="D5" s="28" t="s">
        <v>50</v>
      </c>
      <c r="E5" s="23"/>
      <c r="F5" s="325" t="s">
        <v>248</v>
      </c>
      <c r="G5" s="325"/>
      <c r="H5" s="324"/>
    </row>
    <row r="6" spans="1:8" ht="24" customHeight="1" x14ac:dyDescent="0.4">
      <c r="A6" s="318"/>
      <c r="B6" s="319"/>
      <c r="C6" s="321"/>
      <c r="D6" s="28" t="s">
        <v>51</v>
      </c>
      <c r="E6" s="23"/>
      <c r="F6" s="322" t="str">
        <f>IF($E$6&lt;=0,$F$3,$G$3)</f>
        <v>是</v>
      </c>
      <c r="G6" s="322"/>
      <c r="H6" s="324"/>
    </row>
    <row r="7" spans="1:8" ht="31.15" customHeight="1" x14ac:dyDescent="0.4">
      <c r="A7" s="318"/>
      <c r="B7" s="319"/>
      <c r="C7" s="321"/>
      <c r="D7" s="326" t="s">
        <v>52</v>
      </c>
      <c r="E7" s="326"/>
      <c r="F7" s="322" t="str">
        <f>IF($C4&lt;=$E5*0.2,$F$3,$G$3)</f>
        <v>★否</v>
      </c>
      <c r="G7" s="322"/>
      <c r="H7" s="324"/>
    </row>
    <row r="8" spans="1:8" ht="23.25" customHeight="1" x14ac:dyDescent="0.4">
      <c r="A8" s="318">
        <v>2</v>
      </c>
      <c r="B8" s="328"/>
      <c r="C8" s="329"/>
      <c r="D8" s="28" t="s">
        <v>247</v>
      </c>
      <c r="E8" s="23"/>
      <c r="F8" s="322" t="str">
        <f>IF($E$8&lt;=0,$F$3,$G$3)</f>
        <v>是</v>
      </c>
      <c r="G8" s="322"/>
      <c r="H8" s="327"/>
    </row>
    <row r="9" spans="1:8" ht="23.25" customHeight="1" x14ac:dyDescent="0.4">
      <c r="A9" s="318"/>
      <c r="B9" s="328"/>
      <c r="C9" s="329"/>
      <c r="D9" s="28" t="s">
        <v>50</v>
      </c>
      <c r="E9" s="23"/>
      <c r="F9" s="325" t="s">
        <v>248</v>
      </c>
      <c r="G9" s="325"/>
      <c r="H9" s="327"/>
    </row>
    <row r="10" spans="1:8" ht="21.75" customHeight="1" x14ac:dyDescent="0.4">
      <c r="A10" s="318"/>
      <c r="B10" s="328"/>
      <c r="C10" s="329"/>
      <c r="D10" s="28" t="s">
        <v>51</v>
      </c>
      <c r="E10" s="23"/>
      <c r="F10" s="322" t="str">
        <f>IF($E$10&lt;=0,$F$3,$G$3)</f>
        <v>是</v>
      </c>
      <c r="G10" s="322"/>
      <c r="H10" s="327"/>
    </row>
    <row r="11" spans="1:8" ht="28" customHeight="1" x14ac:dyDescent="0.4">
      <c r="A11" s="318"/>
      <c r="B11" s="328"/>
      <c r="C11" s="329"/>
      <c r="D11" s="326" t="s">
        <v>52</v>
      </c>
      <c r="E11" s="326"/>
      <c r="F11" s="322" t="str">
        <f>IF($C8&lt;=$E9*0.2,$F$3,$G$3)</f>
        <v>是</v>
      </c>
      <c r="G11" s="322"/>
      <c r="H11" s="327"/>
    </row>
    <row r="12" spans="1:8" ht="24.75" customHeight="1" x14ac:dyDescent="0.4">
      <c r="A12" s="330"/>
      <c r="B12" s="328"/>
      <c r="C12" s="329"/>
      <c r="D12" s="28" t="s">
        <v>247</v>
      </c>
      <c r="E12" s="23"/>
      <c r="F12" s="322" t="str">
        <f>IF($E$12&lt;=0,$F$3,$G$3)</f>
        <v>是</v>
      </c>
      <c r="G12" s="322"/>
      <c r="H12" s="327"/>
    </row>
    <row r="13" spans="1:8" ht="25.5" customHeight="1" x14ac:dyDescent="0.4">
      <c r="A13" s="330"/>
      <c r="B13" s="328"/>
      <c r="C13" s="329"/>
      <c r="D13" s="28" t="s">
        <v>50</v>
      </c>
      <c r="E13" s="23"/>
      <c r="F13" s="325" t="s">
        <v>248</v>
      </c>
      <c r="G13" s="325"/>
      <c r="H13" s="327"/>
    </row>
    <row r="14" spans="1:8" ht="25.5" customHeight="1" x14ac:dyDescent="0.4">
      <c r="A14" s="330"/>
      <c r="B14" s="328"/>
      <c r="C14" s="329"/>
      <c r="D14" s="28" t="s">
        <v>51</v>
      </c>
      <c r="E14" s="23"/>
      <c r="F14" s="322" t="str">
        <f>IF($E$14&lt;=0,$F$3,$G$3)</f>
        <v>是</v>
      </c>
      <c r="G14" s="322"/>
      <c r="H14" s="327"/>
    </row>
    <row r="15" spans="1:8" ht="25.5" customHeight="1" x14ac:dyDescent="0.4">
      <c r="A15" s="330"/>
      <c r="B15" s="328"/>
      <c r="C15" s="329"/>
      <c r="D15" s="326" t="s">
        <v>52</v>
      </c>
      <c r="E15" s="326"/>
      <c r="F15" s="322" t="str">
        <f>IF($C12&lt;=$E13*0.2,$F$3,$G$3)</f>
        <v>是</v>
      </c>
      <c r="G15" s="322"/>
      <c r="H15" s="327"/>
    </row>
    <row r="16" spans="1:8" ht="27" customHeight="1" x14ac:dyDescent="0.4">
      <c r="A16" s="330"/>
      <c r="B16" s="328"/>
      <c r="C16" s="329"/>
      <c r="D16" s="28" t="s">
        <v>247</v>
      </c>
      <c r="E16" s="23"/>
      <c r="F16" s="322" t="str">
        <f>IF($E$16&lt;=0,$F$3,$G$3)</f>
        <v>是</v>
      </c>
      <c r="G16" s="322"/>
      <c r="H16" s="327"/>
    </row>
    <row r="17" spans="1:8" ht="27" customHeight="1" x14ac:dyDescent="0.4">
      <c r="A17" s="330"/>
      <c r="B17" s="328"/>
      <c r="C17" s="329"/>
      <c r="D17" s="28" t="s">
        <v>50</v>
      </c>
      <c r="E17" s="23"/>
      <c r="F17" s="325" t="s">
        <v>248</v>
      </c>
      <c r="G17" s="325"/>
      <c r="H17" s="327"/>
    </row>
    <row r="18" spans="1:8" ht="27" customHeight="1" x14ac:dyDescent="0.4">
      <c r="A18" s="330"/>
      <c r="B18" s="328"/>
      <c r="C18" s="329"/>
      <c r="D18" s="28" t="s">
        <v>51</v>
      </c>
      <c r="E18" s="23"/>
      <c r="F18" s="322" t="str">
        <f>IF($E$18&lt;=0,$F$3,$G$3)</f>
        <v>是</v>
      </c>
      <c r="G18" s="322"/>
      <c r="H18" s="327"/>
    </row>
    <row r="19" spans="1:8" ht="25.5" customHeight="1" x14ac:dyDescent="0.4">
      <c r="A19" s="330"/>
      <c r="B19" s="328"/>
      <c r="C19" s="329"/>
      <c r="D19" s="326" t="s">
        <v>52</v>
      </c>
      <c r="E19" s="326"/>
      <c r="F19" s="322" t="str">
        <f>IF($C16&lt;=$E17*0.2,$F$3,$G$3)</f>
        <v>是</v>
      </c>
      <c r="G19" s="322"/>
      <c r="H19" s="327"/>
    </row>
    <row r="20" spans="1:8" ht="25.5" customHeight="1" x14ac:dyDescent="0.4">
      <c r="A20" s="330"/>
      <c r="B20" s="328"/>
      <c r="C20" s="329"/>
      <c r="D20" s="28" t="s">
        <v>247</v>
      </c>
      <c r="E20" s="23"/>
      <c r="F20" s="322" t="str">
        <f>IF($E$20&lt;=0,$F$3,$G$3)</f>
        <v>是</v>
      </c>
      <c r="G20" s="322"/>
      <c r="H20" s="327"/>
    </row>
    <row r="21" spans="1:8" ht="25.5" customHeight="1" x14ac:dyDescent="0.4">
      <c r="A21" s="330"/>
      <c r="B21" s="328"/>
      <c r="C21" s="329"/>
      <c r="D21" s="28" t="s">
        <v>50</v>
      </c>
      <c r="E21" s="23"/>
      <c r="F21" s="325" t="s">
        <v>248</v>
      </c>
      <c r="G21" s="325"/>
      <c r="H21" s="327"/>
    </row>
    <row r="22" spans="1:8" ht="26.25" customHeight="1" x14ac:dyDescent="0.4">
      <c r="A22" s="330"/>
      <c r="B22" s="328"/>
      <c r="C22" s="329"/>
      <c r="D22" s="28" t="s">
        <v>51</v>
      </c>
      <c r="E22" s="23"/>
      <c r="F22" s="322" t="str">
        <f>IF($E$22&lt;=0,$F$3,$G$3)</f>
        <v>是</v>
      </c>
      <c r="G22" s="322"/>
      <c r="H22" s="327"/>
    </row>
    <row r="23" spans="1:8" ht="25.5" customHeight="1" thickBot="1" x14ac:dyDescent="0.45">
      <c r="A23" s="331"/>
      <c r="B23" s="332"/>
      <c r="C23" s="333"/>
      <c r="D23" s="335" t="s">
        <v>52</v>
      </c>
      <c r="E23" s="335"/>
      <c r="F23" s="336" t="str">
        <f>IF($C20&lt;=$E21*0.2,$F$3,$G$3)</f>
        <v>是</v>
      </c>
      <c r="G23" s="336"/>
      <c r="H23" s="334"/>
    </row>
    <row r="24" spans="1:8" ht="28" customHeight="1" x14ac:dyDescent="0.4">
      <c r="A24" s="337" t="s">
        <v>53</v>
      </c>
      <c r="B24" s="338"/>
      <c r="C24" s="339">
        <f>ROUND(SUM($C$4:$C$20),0)</f>
        <v>0</v>
      </c>
      <c r="D24" s="339"/>
      <c r="E24" s="339"/>
      <c r="F24" s="340" t="s">
        <v>37</v>
      </c>
      <c r="G24" s="340"/>
      <c r="H24" s="135" t="s">
        <v>37</v>
      </c>
    </row>
    <row r="25" spans="1:8" ht="28" customHeight="1" thickBot="1" x14ac:dyDescent="0.45">
      <c r="A25" s="341" t="s">
        <v>54</v>
      </c>
      <c r="B25" s="342"/>
      <c r="C25" s="343">
        <f>IF('一、人事費'!$G$32=0,,$C$24/'一、人事費'!$G$32)</f>
        <v>0</v>
      </c>
      <c r="D25" s="343"/>
      <c r="E25" s="343"/>
      <c r="F25" s="344" t="s">
        <v>37</v>
      </c>
      <c r="G25" s="344"/>
      <c r="H25" s="134" t="s">
        <v>37</v>
      </c>
    </row>
    <row r="26" spans="1:8" ht="16.149999999999999" customHeight="1" x14ac:dyDescent="0.4">
      <c r="A26" s="345" t="s">
        <v>250</v>
      </c>
      <c r="B26" s="303"/>
      <c r="C26" s="303"/>
      <c r="D26" s="303"/>
      <c r="E26" s="303"/>
      <c r="F26" s="303"/>
      <c r="G26" s="303"/>
      <c r="H26" s="303"/>
    </row>
    <row r="27" spans="1:8" ht="16.149999999999999" customHeight="1" x14ac:dyDescent="0.4">
      <c r="A27" s="303" t="s">
        <v>55</v>
      </c>
      <c r="B27" s="303"/>
      <c r="C27" s="303"/>
      <c r="D27" s="303"/>
      <c r="E27" s="303"/>
      <c r="F27" s="303"/>
      <c r="G27" s="303"/>
      <c r="H27" s="303"/>
    </row>
    <row r="28" spans="1:8" ht="16.149999999999999" customHeight="1" x14ac:dyDescent="0.4">
      <c r="A28" s="303" t="s">
        <v>253</v>
      </c>
      <c r="B28" s="303"/>
      <c r="C28" s="303"/>
      <c r="D28" s="303"/>
      <c r="E28" s="303"/>
      <c r="F28" s="303"/>
      <c r="G28" s="303"/>
      <c r="H28" s="303"/>
    </row>
    <row r="29" spans="1:8" ht="16.149999999999999" customHeight="1" x14ac:dyDescent="0.4">
      <c r="A29" s="303" t="s">
        <v>252</v>
      </c>
      <c r="B29" s="303"/>
      <c r="C29" s="303"/>
      <c r="D29" s="303"/>
      <c r="E29" s="303"/>
      <c r="F29" s="303"/>
      <c r="G29" s="303"/>
      <c r="H29" s="303"/>
    </row>
    <row r="30" spans="1:8" ht="16.149999999999999" customHeight="1" x14ac:dyDescent="0.4">
      <c r="A30" s="303" t="s">
        <v>254</v>
      </c>
      <c r="B30" s="303"/>
      <c r="C30" s="303"/>
      <c r="D30" s="303"/>
      <c r="E30" s="303"/>
      <c r="F30" s="303"/>
      <c r="G30" s="303"/>
      <c r="H30" s="303"/>
    </row>
    <row r="31" spans="1:8" ht="16.149999999999999" customHeight="1" x14ac:dyDescent="0.4">
      <c r="A31" s="303" t="s">
        <v>251</v>
      </c>
      <c r="B31" s="303"/>
      <c r="C31" s="303"/>
      <c r="D31" s="303"/>
      <c r="E31" s="303"/>
      <c r="F31" s="303"/>
      <c r="G31" s="303"/>
      <c r="H31" s="303"/>
    </row>
    <row r="32" spans="1:8" ht="16.149999999999999" customHeight="1" x14ac:dyDescent="0.4">
      <c r="A32" s="313" t="s">
        <v>56</v>
      </c>
      <c r="B32" s="313"/>
      <c r="C32" s="313"/>
      <c r="D32" s="313"/>
      <c r="E32" s="313"/>
      <c r="F32" s="313"/>
      <c r="G32" s="313"/>
      <c r="H32" s="313"/>
    </row>
    <row r="33" spans="1:8" ht="16.149999999999999" customHeight="1" x14ac:dyDescent="0.4">
      <c r="A33" s="303" t="s">
        <v>255</v>
      </c>
      <c r="B33" s="303"/>
      <c r="C33" s="303"/>
      <c r="D33" s="303"/>
      <c r="E33" s="303"/>
      <c r="F33" s="303"/>
      <c r="G33" s="303"/>
      <c r="H33" s="303"/>
    </row>
    <row r="34" spans="1:8" x14ac:dyDescent="0.4">
      <c r="A34" s="303"/>
      <c r="B34" s="303"/>
      <c r="C34" s="303"/>
      <c r="D34" s="303"/>
      <c r="E34" s="303"/>
      <c r="F34" s="303"/>
      <c r="G34" s="303"/>
      <c r="H34" s="303"/>
    </row>
  </sheetData>
  <mergeCells count="62">
    <mergeCell ref="A32:H32"/>
    <mergeCell ref="A33:H33"/>
    <mergeCell ref="A34:H34"/>
    <mergeCell ref="A26:H26"/>
    <mergeCell ref="A27:H27"/>
    <mergeCell ref="A28:H28"/>
    <mergeCell ref="A29:H29"/>
    <mergeCell ref="A30:H30"/>
    <mergeCell ref="A31:H31"/>
    <mergeCell ref="A24:B24"/>
    <mergeCell ref="C24:E24"/>
    <mergeCell ref="F24:G24"/>
    <mergeCell ref="A25:B25"/>
    <mergeCell ref="C25:E25"/>
    <mergeCell ref="F25:G25"/>
    <mergeCell ref="A20:A23"/>
    <mergeCell ref="B20:B23"/>
    <mergeCell ref="C20:C23"/>
    <mergeCell ref="F20:G20"/>
    <mergeCell ref="H20:H23"/>
    <mergeCell ref="F21:G21"/>
    <mergeCell ref="F22:G22"/>
    <mergeCell ref="D23:E23"/>
    <mergeCell ref="F23:G23"/>
    <mergeCell ref="A16:A19"/>
    <mergeCell ref="B16:B19"/>
    <mergeCell ref="C16:C19"/>
    <mergeCell ref="F16:G16"/>
    <mergeCell ref="H16:H19"/>
    <mergeCell ref="F17:G17"/>
    <mergeCell ref="F18:G18"/>
    <mergeCell ref="D19:E19"/>
    <mergeCell ref="F19:G19"/>
    <mergeCell ref="H12:H15"/>
    <mergeCell ref="F13:G13"/>
    <mergeCell ref="F14:G14"/>
    <mergeCell ref="D15:E15"/>
    <mergeCell ref="F15:G15"/>
    <mergeCell ref="A8:A11"/>
    <mergeCell ref="B8:B11"/>
    <mergeCell ref="C8:C11"/>
    <mergeCell ref="F8:G8"/>
    <mergeCell ref="A12:A15"/>
    <mergeCell ref="B12:B15"/>
    <mergeCell ref="C12:C15"/>
    <mergeCell ref="F12:G12"/>
    <mergeCell ref="H8:H11"/>
    <mergeCell ref="F9:G9"/>
    <mergeCell ref="F10:G10"/>
    <mergeCell ref="D11:E11"/>
    <mergeCell ref="F11:G11"/>
    <mergeCell ref="A1:H1"/>
    <mergeCell ref="D3:E3"/>
    <mergeCell ref="A4:A7"/>
    <mergeCell ref="B4:B7"/>
    <mergeCell ref="C4:C7"/>
    <mergeCell ref="F4:G4"/>
    <mergeCell ref="H4:H7"/>
    <mergeCell ref="F5:G5"/>
    <mergeCell ref="F6:G6"/>
    <mergeCell ref="D7:E7"/>
    <mergeCell ref="F7:G7"/>
  </mergeCells>
  <phoneticPr fontId="5" type="noConversion"/>
  <printOptions horizontalCentered="1"/>
  <pageMargins left="0.47244094488188981" right="0" top="0" bottom="0" header="0.51181102362204722" footer="0.51181102362204722"/>
  <pageSetup paperSize="9" scale="92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G49"/>
  <sheetViews>
    <sheetView view="pageBreakPreview" zoomScaleNormal="100" zoomScaleSheetLayoutView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9" sqref="C9"/>
    </sheetView>
  </sheetViews>
  <sheetFormatPr defaultColWidth="8.90625" defaultRowHeight="17" x14ac:dyDescent="0.4"/>
  <cols>
    <col min="1" max="1" width="5.6328125" style="43" customWidth="1"/>
    <col min="2" max="2" width="16.6328125" style="43" customWidth="1"/>
    <col min="3" max="3" width="11.26953125" style="43" customWidth="1"/>
    <col min="4" max="4" width="21.453125" style="43" customWidth="1"/>
    <col min="5" max="5" width="3.36328125" style="16" customWidth="1"/>
    <col min="6" max="6" width="3.90625" style="16" customWidth="1"/>
    <col min="7" max="7" width="33.54296875" style="43" customWidth="1"/>
    <col min="8" max="16384" width="8.90625" style="43"/>
  </cols>
  <sheetData>
    <row r="1" spans="1:7" ht="19.5" x14ac:dyDescent="0.45">
      <c r="A1" s="287" t="s">
        <v>258</v>
      </c>
      <c r="B1" s="287"/>
      <c r="C1" s="287"/>
      <c r="D1" s="287"/>
      <c r="E1" s="287"/>
      <c r="F1" s="287"/>
    </row>
    <row r="2" spans="1:7" ht="27.75" customHeight="1" thickBot="1" x14ac:dyDescent="0.5">
      <c r="A2" s="140" t="s">
        <v>259</v>
      </c>
      <c r="B2" s="84"/>
      <c r="C2" s="84"/>
      <c r="D2" s="84"/>
      <c r="E2" s="15"/>
      <c r="F2" s="15"/>
    </row>
    <row r="3" spans="1:7" ht="21.75" customHeight="1" x14ac:dyDescent="0.35">
      <c r="A3" s="147" t="s">
        <v>272</v>
      </c>
      <c r="B3" s="148" t="s">
        <v>273</v>
      </c>
      <c r="C3" s="148" t="s">
        <v>274</v>
      </c>
      <c r="D3" s="148" t="s">
        <v>275</v>
      </c>
      <c r="E3" s="132" t="s">
        <v>16</v>
      </c>
      <c r="F3" s="132" t="s">
        <v>17</v>
      </c>
      <c r="G3" s="149" t="s">
        <v>276</v>
      </c>
    </row>
    <row r="4" spans="1:7" ht="28.15" customHeight="1" x14ac:dyDescent="0.35">
      <c r="A4" s="351">
        <v>1</v>
      </c>
      <c r="B4" s="56" t="s">
        <v>110</v>
      </c>
      <c r="C4" s="179">
        <v>10</v>
      </c>
      <c r="D4" s="349" t="s">
        <v>260</v>
      </c>
      <c r="E4" s="322" t="str">
        <f>IF($C$5&lt;=15,$E$3,$F$3)</f>
        <v>是</v>
      </c>
      <c r="F4" s="322"/>
      <c r="G4" s="324" t="s">
        <v>269</v>
      </c>
    </row>
    <row r="5" spans="1:7" ht="28.15" customHeight="1" x14ac:dyDescent="0.35">
      <c r="A5" s="351"/>
      <c r="B5" s="56" t="s">
        <v>111</v>
      </c>
      <c r="C5" s="176">
        <f>IF('一、人事費'!$G$32=0,,$C$4/'一、人事費'!$G$32)</f>
        <v>6.666666666666667</v>
      </c>
      <c r="D5" s="348"/>
      <c r="E5" s="322"/>
      <c r="F5" s="322"/>
      <c r="G5" s="324"/>
    </row>
    <row r="6" spans="1:7" ht="28.15" customHeight="1" x14ac:dyDescent="0.35">
      <c r="A6" s="55">
        <v>2</v>
      </c>
      <c r="B6" s="56" t="s">
        <v>112</v>
      </c>
      <c r="C6" s="178"/>
      <c r="D6" s="56" t="s">
        <v>37</v>
      </c>
      <c r="E6" s="325" t="s">
        <v>37</v>
      </c>
      <c r="F6" s="325"/>
      <c r="G6" s="324"/>
    </row>
    <row r="7" spans="1:7" ht="28.15" customHeight="1" x14ac:dyDescent="0.35">
      <c r="A7" s="346" t="s">
        <v>137</v>
      </c>
      <c r="B7" s="347"/>
      <c r="C7" s="176">
        <f>$C$4+$C$6</f>
        <v>10</v>
      </c>
      <c r="D7" s="348" t="s">
        <v>138</v>
      </c>
      <c r="E7" s="322" t="str">
        <f>IF($C$8&lt;=20,$E$3,$F$3)</f>
        <v>是</v>
      </c>
      <c r="F7" s="322"/>
      <c r="G7" s="324"/>
    </row>
    <row r="8" spans="1:7" ht="28.15" customHeight="1" x14ac:dyDescent="0.35">
      <c r="A8" s="346" t="s">
        <v>111</v>
      </c>
      <c r="B8" s="347"/>
      <c r="C8" s="176">
        <f>IF('一、人事費'!$G$32=0,,$C$7/'一、人事費'!$G$32)</f>
        <v>6.666666666666667</v>
      </c>
      <c r="D8" s="348"/>
      <c r="E8" s="322"/>
      <c r="F8" s="322"/>
      <c r="G8" s="324"/>
    </row>
    <row r="9" spans="1:7" ht="27" x14ac:dyDescent="0.35">
      <c r="A9" s="55">
        <v>3</v>
      </c>
      <c r="B9" s="59" t="s">
        <v>113</v>
      </c>
      <c r="C9" s="179">
        <v>20</v>
      </c>
      <c r="D9" s="60"/>
      <c r="E9" s="352" t="s">
        <v>37</v>
      </c>
      <c r="F9" s="352"/>
      <c r="G9" s="61" t="s">
        <v>261</v>
      </c>
    </row>
    <row r="10" spans="1:7" ht="57.75" customHeight="1" x14ac:dyDescent="0.35">
      <c r="A10" s="55">
        <v>4</v>
      </c>
      <c r="B10" s="59" t="s">
        <v>114</v>
      </c>
      <c r="C10" s="179"/>
      <c r="D10" s="60" t="s">
        <v>262</v>
      </c>
      <c r="E10" s="352" t="s">
        <v>37</v>
      </c>
      <c r="F10" s="352"/>
      <c r="G10" s="138" t="s">
        <v>270</v>
      </c>
    </row>
    <row r="11" spans="1:7" ht="28.15" customHeight="1" x14ac:dyDescent="0.35">
      <c r="A11" s="55">
        <v>5</v>
      </c>
      <c r="B11" s="59" t="s">
        <v>115</v>
      </c>
      <c r="C11" s="179"/>
      <c r="D11" s="60"/>
      <c r="E11" s="352" t="s">
        <v>37</v>
      </c>
      <c r="F11" s="352"/>
      <c r="G11" s="61"/>
    </row>
    <row r="12" spans="1:7" ht="28.15" customHeight="1" x14ac:dyDescent="0.35">
      <c r="A12" s="55">
        <v>6</v>
      </c>
      <c r="B12" s="59" t="s">
        <v>116</v>
      </c>
      <c r="C12" s="179"/>
      <c r="D12" s="62"/>
      <c r="E12" s="352" t="s">
        <v>37</v>
      </c>
      <c r="F12" s="352"/>
      <c r="G12" s="61"/>
    </row>
    <row r="13" spans="1:7" ht="28.15" customHeight="1" x14ac:dyDescent="0.35">
      <c r="A13" s="346" t="s">
        <v>137</v>
      </c>
      <c r="B13" s="347"/>
      <c r="C13" s="176">
        <f>$C$9+$C$10+$C$11+$C$12</f>
        <v>20</v>
      </c>
      <c r="D13" s="349" t="s">
        <v>256</v>
      </c>
      <c r="E13" s="350" t="str">
        <f>IF($C$14&lt;=20,$E$3,$F$3)</f>
        <v>是</v>
      </c>
      <c r="F13" s="350"/>
      <c r="G13" s="61"/>
    </row>
    <row r="14" spans="1:7" ht="28.15" customHeight="1" x14ac:dyDescent="0.35">
      <c r="A14" s="346" t="s">
        <v>111</v>
      </c>
      <c r="B14" s="347"/>
      <c r="C14" s="176">
        <f>IF('一、人事費'!$G$32=0,,$C$13/'一、人事費'!$G$32)</f>
        <v>13.333333333333334</v>
      </c>
      <c r="D14" s="349"/>
      <c r="E14" s="350"/>
      <c r="F14" s="350"/>
      <c r="G14" s="61"/>
    </row>
    <row r="15" spans="1:7" ht="28.15" customHeight="1" x14ac:dyDescent="0.35">
      <c r="A15" s="55">
        <v>7</v>
      </c>
      <c r="B15" s="59" t="s">
        <v>117</v>
      </c>
      <c r="C15" s="178"/>
      <c r="D15" s="60" t="s">
        <v>139</v>
      </c>
      <c r="E15" s="352" t="s">
        <v>37</v>
      </c>
      <c r="F15" s="352"/>
      <c r="G15" s="61" t="s">
        <v>57</v>
      </c>
    </row>
    <row r="16" spans="1:7" ht="127.5" customHeight="1" x14ac:dyDescent="0.35">
      <c r="A16" s="55">
        <v>8</v>
      </c>
      <c r="B16" s="59" t="s">
        <v>118</v>
      </c>
      <c r="C16" s="178"/>
      <c r="D16" s="63" t="s">
        <v>257</v>
      </c>
      <c r="E16" s="352" t="s">
        <v>37</v>
      </c>
      <c r="F16" s="352"/>
      <c r="G16" s="61" t="s">
        <v>140</v>
      </c>
    </row>
    <row r="17" spans="1:7" ht="36" customHeight="1" x14ac:dyDescent="0.35">
      <c r="A17" s="55">
        <v>9</v>
      </c>
      <c r="B17" s="63" t="s">
        <v>119</v>
      </c>
      <c r="C17" s="178"/>
      <c r="D17" s="60" t="s">
        <v>120</v>
      </c>
      <c r="E17" s="352" t="s">
        <v>37</v>
      </c>
      <c r="F17" s="352"/>
      <c r="G17" s="61"/>
    </row>
    <row r="18" spans="1:7" ht="28.15" customHeight="1" x14ac:dyDescent="0.35">
      <c r="A18" s="55">
        <v>10</v>
      </c>
      <c r="B18" s="59" t="s">
        <v>121</v>
      </c>
      <c r="C18" s="178"/>
      <c r="D18" s="60" t="s">
        <v>122</v>
      </c>
      <c r="E18" s="352" t="s">
        <v>37</v>
      </c>
      <c r="F18" s="352"/>
      <c r="G18" s="61"/>
    </row>
    <row r="19" spans="1:7" ht="28.15" customHeight="1" x14ac:dyDescent="0.35">
      <c r="A19" s="55">
        <v>11</v>
      </c>
      <c r="B19" s="59" t="s">
        <v>123</v>
      </c>
      <c r="C19" s="178"/>
      <c r="D19" s="60"/>
      <c r="E19" s="352" t="s">
        <v>37</v>
      </c>
      <c r="F19" s="352"/>
      <c r="G19" s="61"/>
    </row>
    <row r="20" spans="1:7" ht="28.15" customHeight="1" x14ac:dyDescent="0.35">
      <c r="A20" s="55">
        <v>12</v>
      </c>
      <c r="B20" s="59" t="s">
        <v>124</v>
      </c>
      <c r="C20" s="176">
        <f>B47</f>
        <v>0</v>
      </c>
      <c r="D20" s="60" t="s">
        <v>125</v>
      </c>
      <c r="E20" s="352" t="s">
        <v>37</v>
      </c>
      <c r="F20" s="352"/>
      <c r="G20" s="139" t="s">
        <v>271</v>
      </c>
    </row>
    <row r="21" spans="1:7" ht="28.15" customHeight="1" x14ac:dyDescent="0.35">
      <c r="A21" s="55">
        <v>13</v>
      </c>
      <c r="B21" s="59" t="s">
        <v>141</v>
      </c>
      <c r="C21" s="178"/>
      <c r="D21" s="60" t="s">
        <v>126</v>
      </c>
      <c r="E21" s="352" t="s">
        <v>37</v>
      </c>
      <c r="F21" s="352"/>
      <c r="G21" s="61"/>
    </row>
    <row r="22" spans="1:7" ht="28.15" customHeight="1" x14ac:dyDescent="0.35">
      <c r="A22" s="55">
        <v>14</v>
      </c>
      <c r="B22" s="59" t="s">
        <v>127</v>
      </c>
      <c r="C22" s="178"/>
      <c r="D22" s="60" t="s">
        <v>128</v>
      </c>
      <c r="E22" s="352" t="s">
        <v>37</v>
      </c>
      <c r="F22" s="352"/>
      <c r="G22" s="61"/>
    </row>
    <row r="23" spans="1:7" ht="28.15" customHeight="1" x14ac:dyDescent="0.35">
      <c r="A23" s="55">
        <v>15</v>
      </c>
      <c r="B23" s="59" t="s">
        <v>142</v>
      </c>
      <c r="C23" s="178"/>
      <c r="D23" s="60" t="s">
        <v>128</v>
      </c>
      <c r="E23" s="352" t="s">
        <v>37</v>
      </c>
      <c r="F23" s="352"/>
      <c r="G23" s="61"/>
    </row>
    <row r="24" spans="1:7" ht="56.65" customHeight="1" x14ac:dyDescent="0.35">
      <c r="A24" s="64">
        <v>16</v>
      </c>
      <c r="B24" s="63" t="s">
        <v>129</v>
      </c>
      <c r="C24" s="180"/>
      <c r="D24" s="63" t="s">
        <v>130</v>
      </c>
      <c r="E24" s="353" t="s">
        <v>22</v>
      </c>
      <c r="F24" s="353"/>
      <c r="G24" s="65"/>
    </row>
    <row r="25" spans="1:7" ht="28.15" customHeight="1" x14ac:dyDescent="0.35">
      <c r="A25" s="64">
        <v>17</v>
      </c>
      <c r="B25" s="63" t="s">
        <v>131</v>
      </c>
      <c r="C25" s="180"/>
      <c r="D25" s="63" t="s">
        <v>132</v>
      </c>
      <c r="E25" s="353" t="s">
        <v>22</v>
      </c>
      <c r="F25" s="353"/>
      <c r="G25" s="65"/>
    </row>
    <row r="26" spans="1:7" ht="51" customHeight="1" x14ac:dyDescent="0.35">
      <c r="A26" s="64">
        <v>18</v>
      </c>
      <c r="B26" s="63" t="s">
        <v>133</v>
      </c>
      <c r="C26" s="181"/>
      <c r="D26" s="63" t="s">
        <v>134</v>
      </c>
      <c r="E26" s="353" t="s">
        <v>22</v>
      </c>
      <c r="F26" s="353"/>
      <c r="G26" s="65"/>
    </row>
    <row r="27" spans="1:7" ht="70.900000000000006" customHeight="1" x14ac:dyDescent="0.35">
      <c r="A27" s="64">
        <v>19</v>
      </c>
      <c r="B27" s="63" t="s">
        <v>135</v>
      </c>
      <c r="C27" s="181"/>
      <c r="D27" s="142" t="s">
        <v>143</v>
      </c>
      <c r="E27" s="353" t="s">
        <v>22</v>
      </c>
      <c r="F27" s="353"/>
      <c r="G27" s="65"/>
    </row>
    <row r="28" spans="1:7" ht="28.15" customHeight="1" x14ac:dyDescent="0.35">
      <c r="A28" s="351">
        <v>20</v>
      </c>
      <c r="B28" s="358" t="s">
        <v>136</v>
      </c>
      <c r="C28" s="359"/>
      <c r="D28" s="60" t="s">
        <v>263</v>
      </c>
      <c r="E28" s="354" t="str">
        <f>IF($C$28&lt;=$D$29,$E$3,$F$3)</f>
        <v>是</v>
      </c>
      <c r="F28" s="355"/>
      <c r="G28" s="371"/>
    </row>
    <row r="29" spans="1:7" ht="28.15" customHeight="1" x14ac:dyDescent="0.35">
      <c r="A29" s="351"/>
      <c r="B29" s="358"/>
      <c r="C29" s="359"/>
      <c r="D29" s="144">
        <f>($C$4+$C$6+$C$9+$C$10+$C$11+$C$12+$C$17+$C$26+$C$27)*0.05</f>
        <v>1.5</v>
      </c>
      <c r="E29" s="356"/>
      <c r="F29" s="357"/>
      <c r="G29" s="371"/>
    </row>
    <row r="30" spans="1:7" ht="28.15" customHeight="1" x14ac:dyDescent="0.35">
      <c r="A30" s="136" t="s">
        <v>144</v>
      </c>
      <c r="B30" s="137"/>
      <c r="C30" s="176">
        <f>C7+C13+C15+C16+C17+C18+C19+C20+C21+C22+C23+C24+C25+C26+C27+C28</f>
        <v>30</v>
      </c>
      <c r="D30" s="143" t="s">
        <v>37</v>
      </c>
      <c r="E30" s="352" t="s">
        <v>37</v>
      </c>
      <c r="F30" s="352"/>
      <c r="G30" s="371"/>
    </row>
    <row r="31" spans="1:7" ht="20.25" customHeight="1" x14ac:dyDescent="0.35">
      <c r="A31" s="361" t="s">
        <v>264</v>
      </c>
      <c r="B31" s="362"/>
      <c r="C31" s="362"/>
      <c r="D31" s="362"/>
      <c r="E31" s="362"/>
      <c r="F31" s="362"/>
      <c r="G31" s="324"/>
    </row>
    <row r="32" spans="1:7" ht="13.5" customHeight="1" x14ac:dyDescent="0.35">
      <c r="A32" s="361"/>
      <c r="B32" s="362"/>
      <c r="C32" s="362"/>
      <c r="D32" s="362"/>
      <c r="E32" s="362"/>
      <c r="F32" s="362"/>
      <c r="G32" s="324"/>
    </row>
    <row r="33" spans="1:7" ht="10.5" customHeight="1" thickBot="1" x14ac:dyDescent="0.4">
      <c r="A33" s="363"/>
      <c r="B33" s="364"/>
      <c r="C33" s="364"/>
      <c r="D33" s="364"/>
      <c r="E33" s="364"/>
      <c r="F33" s="364"/>
      <c r="G33" s="365"/>
    </row>
    <row r="34" spans="1:7" ht="15.5" x14ac:dyDescent="0.35">
      <c r="A34" s="303" t="s">
        <v>265</v>
      </c>
      <c r="B34" s="303"/>
      <c r="C34" s="303"/>
      <c r="D34" s="303"/>
      <c r="E34" s="303"/>
      <c r="F34" s="303"/>
      <c r="G34" s="303"/>
    </row>
    <row r="35" spans="1:7" ht="15.5" x14ac:dyDescent="0.35">
      <c r="A35" s="313" t="s">
        <v>266</v>
      </c>
      <c r="B35" s="313"/>
      <c r="C35" s="313"/>
      <c r="D35" s="313"/>
      <c r="E35" s="313"/>
      <c r="F35" s="313"/>
      <c r="G35" s="313"/>
    </row>
    <row r="36" spans="1:7" ht="15.5" x14ac:dyDescent="0.35">
      <c r="A36" s="313" t="s">
        <v>58</v>
      </c>
      <c r="B36" s="313"/>
      <c r="C36" s="313"/>
      <c r="D36" s="313"/>
      <c r="E36" s="313"/>
      <c r="F36" s="313"/>
      <c r="G36" s="313"/>
    </row>
    <row r="37" spans="1:7" ht="15.5" x14ac:dyDescent="0.35">
      <c r="A37" s="313" t="s">
        <v>277</v>
      </c>
      <c r="B37" s="313"/>
      <c r="C37" s="313"/>
      <c r="D37" s="313"/>
      <c r="E37" s="313"/>
      <c r="F37" s="313"/>
      <c r="G37" s="313"/>
    </row>
    <row r="38" spans="1:7" ht="15.5" x14ac:dyDescent="0.35">
      <c r="A38" s="303" t="s">
        <v>267</v>
      </c>
      <c r="B38" s="303"/>
      <c r="C38" s="303"/>
      <c r="D38" s="303"/>
      <c r="E38" s="303"/>
      <c r="F38" s="303"/>
      <c r="G38" s="303"/>
    </row>
    <row r="39" spans="1:7" ht="15.5" x14ac:dyDescent="0.35">
      <c r="A39" s="303"/>
      <c r="B39" s="303"/>
      <c r="C39" s="303"/>
      <c r="D39" s="303"/>
      <c r="E39" s="303"/>
      <c r="F39" s="303"/>
      <c r="G39" s="303"/>
    </row>
    <row r="40" spans="1:7" ht="15.5" x14ac:dyDescent="0.35">
      <c r="A40" s="29"/>
      <c r="B40" s="29"/>
      <c r="C40" s="29"/>
      <c r="D40" s="29"/>
      <c r="E40" s="30"/>
      <c r="F40" s="30"/>
      <c r="G40" s="29"/>
    </row>
    <row r="41" spans="1:7" ht="17.5" thickBot="1" x14ac:dyDescent="0.45">
      <c r="A41" s="366" t="s">
        <v>282</v>
      </c>
      <c r="B41" s="366"/>
      <c r="C41" s="366"/>
      <c r="D41" s="29"/>
      <c r="E41" s="367" t="s">
        <v>59</v>
      </c>
      <c r="F41" s="368"/>
      <c r="G41" s="368"/>
    </row>
    <row r="42" spans="1:7" ht="24.75" customHeight="1" x14ac:dyDescent="0.35">
      <c r="A42" s="145" t="s">
        <v>278</v>
      </c>
      <c r="B42" s="146" t="s">
        <v>279</v>
      </c>
      <c r="C42" s="369" t="s">
        <v>280</v>
      </c>
      <c r="D42" s="369"/>
      <c r="E42" s="369"/>
      <c r="F42" s="369"/>
      <c r="G42" s="370"/>
    </row>
    <row r="43" spans="1:7" ht="24.75" customHeight="1" x14ac:dyDescent="0.35">
      <c r="A43" s="55"/>
      <c r="B43" s="57"/>
      <c r="C43" s="348"/>
      <c r="D43" s="348"/>
      <c r="E43" s="348"/>
      <c r="F43" s="348"/>
      <c r="G43" s="360"/>
    </row>
    <row r="44" spans="1:7" ht="24.75" customHeight="1" x14ac:dyDescent="0.35">
      <c r="A44" s="55"/>
      <c r="B44" s="57"/>
      <c r="C44" s="348"/>
      <c r="D44" s="348"/>
      <c r="E44" s="348"/>
      <c r="F44" s="348"/>
      <c r="G44" s="360"/>
    </row>
    <row r="45" spans="1:7" ht="24.75" customHeight="1" x14ac:dyDescent="0.35">
      <c r="A45" s="55"/>
      <c r="B45" s="57"/>
      <c r="C45" s="348"/>
      <c r="D45" s="348"/>
      <c r="E45" s="348"/>
      <c r="F45" s="348"/>
      <c r="G45" s="360"/>
    </row>
    <row r="46" spans="1:7" ht="24.75" customHeight="1" x14ac:dyDescent="0.35">
      <c r="A46" s="55"/>
      <c r="B46" s="57"/>
      <c r="C46" s="348"/>
      <c r="D46" s="348"/>
      <c r="E46" s="348"/>
      <c r="F46" s="348"/>
      <c r="G46" s="360"/>
    </row>
    <row r="47" spans="1:7" ht="24.75" customHeight="1" thickBot="1" x14ac:dyDescent="0.4">
      <c r="A47" s="150" t="s">
        <v>281</v>
      </c>
      <c r="B47" s="141">
        <f>ROUND(SUM($B$43:$B$46),0)</f>
        <v>0</v>
      </c>
      <c r="C47" s="348"/>
      <c r="D47" s="348"/>
      <c r="E47" s="348"/>
      <c r="F47" s="348"/>
      <c r="G47" s="360"/>
    </row>
    <row r="48" spans="1:7" ht="15.5" x14ac:dyDescent="0.35">
      <c r="A48" s="372" t="s">
        <v>268</v>
      </c>
      <c r="B48" s="372"/>
      <c r="C48" s="372"/>
      <c r="D48" s="372"/>
      <c r="E48" s="372"/>
      <c r="F48" s="372"/>
      <c r="G48" s="372"/>
    </row>
    <row r="49" spans="1:7" ht="15.5" x14ac:dyDescent="0.35">
      <c r="A49" s="314"/>
      <c r="B49" s="314"/>
      <c r="C49" s="314"/>
      <c r="D49" s="314"/>
      <c r="E49" s="314"/>
      <c r="F49" s="314"/>
      <c r="G49" s="314"/>
    </row>
  </sheetData>
  <mergeCells count="54">
    <mergeCell ref="C45:G45"/>
    <mergeCell ref="C46:G46"/>
    <mergeCell ref="C47:G47"/>
    <mergeCell ref="A48:G48"/>
    <mergeCell ref="A49:G49"/>
    <mergeCell ref="A28:A29"/>
    <mergeCell ref="B28:B29"/>
    <mergeCell ref="C28:C29"/>
    <mergeCell ref="C44:G44"/>
    <mergeCell ref="A31:G33"/>
    <mergeCell ref="A34:G34"/>
    <mergeCell ref="A35:G35"/>
    <mergeCell ref="A36:G36"/>
    <mergeCell ref="A37:G37"/>
    <mergeCell ref="A38:G38"/>
    <mergeCell ref="A39:G39"/>
    <mergeCell ref="A41:C41"/>
    <mergeCell ref="E41:G41"/>
    <mergeCell ref="C42:G42"/>
    <mergeCell ref="C43:G43"/>
    <mergeCell ref="G28:G30"/>
    <mergeCell ref="E30:F30"/>
    <mergeCell ref="E21:F21"/>
    <mergeCell ref="E22:F22"/>
    <mergeCell ref="E23:F23"/>
    <mergeCell ref="E24:F24"/>
    <mergeCell ref="E25:F25"/>
    <mergeCell ref="E26:F26"/>
    <mergeCell ref="E27:F27"/>
    <mergeCell ref="E28:F29"/>
    <mergeCell ref="E20:F20"/>
    <mergeCell ref="E9:F9"/>
    <mergeCell ref="E10:F10"/>
    <mergeCell ref="E11:F11"/>
    <mergeCell ref="E12:F12"/>
    <mergeCell ref="E15:F15"/>
    <mergeCell ref="E16:F16"/>
    <mergeCell ref="E17:F17"/>
    <mergeCell ref="E18:F18"/>
    <mergeCell ref="E19:F19"/>
    <mergeCell ref="A13:B13"/>
    <mergeCell ref="D13:D14"/>
    <mergeCell ref="E13:F14"/>
    <mergeCell ref="A14:B14"/>
    <mergeCell ref="A1:F1"/>
    <mergeCell ref="A4:A5"/>
    <mergeCell ref="D4:D5"/>
    <mergeCell ref="E4:F5"/>
    <mergeCell ref="G4:G8"/>
    <mergeCell ref="E6:F6"/>
    <mergeCell ref="A7:B7"/>
    <mergeCell ref="D7:D8"/>
    <mergeCell ref="E7:F8"/>
    <mergeCell ref="A8:B8"/>
  </mergeCells>
  <phoneticPr fontId="5" type="noConversion"/>
  <printOptions horizontalCentered="1"/>
  <pageMargins left="0.47244094488188981" right="0" top="0" bottom="0" header="0.51181102362204722" footer="0.51181102362204722"/>
  <pageSetup paperSize="9" orientation="portrait" r:id="rId1"/>
  <headerFooter alignWithMargins="0">
    <oddFooter xml:space="preserve">&amp;C&amp;"Times New Roman,標準"
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8"/>
  <sheetViews>
    <sheetView view="pageBreakPreview" zoomScaleNormal="100" zoomScaleSheetLayoutView="100" workbookViewId="0">
      <selection activeCell="E10" sqref="E10"/>
    </sheetView>
  </sheetViews>
  <sheetFormatPr defaultColWidth="24.6328125" defaultRowHeight="17" x14ac:dyDescent="0.4"/>
  <cols>
    <col min="1" max="1" width="36.08984375" style="16" customWidth="1"/>
    <col min="2" max="2" width="18.90625" style="16" customWidth="1"/>
    <col min="3" max="3" width="9.6328125" style="16" customWidth="1"/>
    <col min="4" max="4" width="18.08984375" style="16" customWidth="1"/>
    <col min="5" max="5" width="24.6328125" style="16"/>
    <col min="6" max="6" width="53" style="16" customWidth="1"/>
    <col min="7" max="16384" width="24.6328125" style="16"/>
  </cols>
  <sheetData>
    <row r="1" spans="1:6" ht="27.75" customHeight="1" thickBot="1" x14ac:dyDescent="0.45">
      <c r="A1" s="66" t="s">
        <v>290</v>
      </c>
      <c r="B1" s="31"/>
    </row>
    <row r="2" spans="1:6" ht="16.149999999999999" customHeight="1" thickBot="1" x14ac:dyDescent="0.45">
      <c r="D2" s="16" t="s">
        <v>60</v>
      </c>
      <c r="F2" s="152" t="s">
        <v>287</v>
      </c>
    </row>
    <row r="3" spans="1:6" ht="30" customHeight="1" thickBot="1" x14ac:dyDescent="0.45">
      <c r="A3" s="89" t="s">
        <v>145</v>
      </c>
      <c r="B3" s="90" t="s">
        <v>146</v>
      </c>
      <c r="C3" s="90" t="s">
        <v>147</v>
      </c>
      <c r="D3" s="92" t="s">
        <v>148</v>
      </c>
      <c r="F3" s="151">
        <v>20000</v>
      </c>
    </row>
    <row r="4" spans="1:6" ht="30" customHeight="1" x14ac:dyDescent="0.4">
      <c r="A4" s="9" t="s">
        <v>149</v>
      </c>
      <c r="B4" s="157">
        <v>10000</v>
      </c>
      <c r="C4" s="158">
        <v>0.1</v>
      </c>
      <c r="D4" s="159">
        <f>$B4*$C4</f>
        <v>1000</v>
      </c>
    </row>
    <row r="5" spans="1:6" ht="30" customHeight="1" x14ac:dyDescent="0.4">
      <c r="A5" s="9" t="s">
        <v>172</v>
      </c>
      <c r="B5" s="157">
        <f xml:space="preserve"> ROUNDUP(((F3-B4-D4)/1.08),0)</f>
        <v>8334</v>
      </c>
      <c r="C5" s="158">
        <v>0.08</v>
      </c>
      <c r="D5" s="159">
        <f>F3-B4-D4-B5</f>
        <v>666</v>
      </c>
    </row>
    <row r="6" spans="1:6" ht="26.25" customHeight="1" thickBot="1" x14ac:dyDescent="0.45">
      <c r="A6" s="156" t="s">
        <v>150</v>
      </c>
      <c r="B6" s="160">
        <f>B4+B5</f>
        <v>18334</v>
      </c>
      <c r="C6" s="161" t="s">
        <v>22</v>
      </c>
      <c r="D6" s="162">
        <f>D4+D5</f>
        <v>1666</v>
      </c>
    </row>
    <row r="7" spans="1:6" ht="40.5" customHeight="1" thickBot="1" x14ac:dyDescent="0.45">
      <c r="A7" s="373" t="s">
        <v>173</v>
      </c>
      <c r="B7" s="374"/>
      <c r="C7" s="375"/>
      <c r="D7" s="163">
        <f>$D$6/(B6+D6)</f>
        <v>8.3299999999999999E-2</v>
      </c>
    </row>
    <row r="8" spans="1:6" ht="43.5" customHeight="1" x14ac:dyDescent="0.4">
      <c r="A8" s="376" t="s">
        <v>174</v>
      </c>
      <c r="B8" s="376"/>
      <c r="C8" s="376"/>
      <c r="D8" s="376"/>
    </row>
  </sheetData>
  <mergeCells count="2">
    <mergeCell ref="A7:C7"/>
    <mergeCell ref="A8:D8"/>
  </mergeCells>
  <phoneticPr fontId="5" type="noConversion"/>
  <printOptions horizontalCentered="1"/>
  <pageMargins left="0.47244094488188981" right="0.47244094488188981" top="0.6692913385826772" bottom="0.59055118110236227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8"/>
  <sheetViews>
    <sheetView view="pageBreakPreview" zoomScaleNormal="100" zoomScaleSheetLayoutView="100" workbookViewId="0"/>
  </sheetViews>
  <sheetFormatPr defaultColWidth="24.6328125" defaultRowHeight="17" x14ac:dyDescent="0.4"/>
  <cols>
    <col min="1" max="1" width="36.08984375" style="16" customWidth="1"/>
    <col min="2" max="2" width="18.90625" style="16" customWidth="1"/>
    <col min="3" max="3" width="9.6328125" style="16" customWidth="1"/>
    <col min="4" max="4" width="18.08984375" style="16" customWidth="1"/>
    <col min="5" max="5" width="24.6328125" style="16"/>
    <col min="6" max="6" width="53.90625" style="16" customWidth="1"/>
    <col min="7" max="16384" width="24.6328125" style="16"/>
  </cols>
  <sheetData>
    <row r="1" spans="1:6" ht="27.75" customHeight="1" thickBot="1" x14ac:dyDescent="0.45">
      <c r="A1" s="66" t="s">
        <v>289</v>
      </c>
      <c r="B1" s="31"/>
    </row>
    <row r="2" spans="1:6" ht="16.149999999999999" customHeight="1" thickBot="1" x14ac:dyDescent="0.45">
      <c r="D2" s="16" t="s">
        <v>60</v>
      </c>
      <c r="F2" s="152" t="s">
        <v>287</v>
      </c>
    </row>
    <row r="3" spans="1:6" ht="30" customHeight="1" thickBot="1" x14ac:dyDescent="0.45">
      <c r="A3" s="89" t="s">
        <v>145</v>
      </c>
      <c r="B3" s="90" t="s">
        <v>146</v>
      </c>
      <c r="C3" s="90" t="s">
        <v>147</v>
      </c>
      <c r="D3" s="92" t="s">
        <v>148</v>
      </c>
      <c r="F3" s="151">
        <v>8000</v>
      </c>
    </row>
    <row r="4" spans="1:6" ht="30" customHeight="1" x14ac:dyDescent="0.4">
      <c r="A4" s="9" t="s">
        <v>149</v>
      </c>
      <c r="B4" s="157">
        <f xml:space="preserve"> ROUNDUP((F3/1.1),0)</f>
        <v>7273</v>
      </c>
      <c r="C4" s="158">
        <v>0.1</v>
      </c>
      <c r="D4" s="159">
        <f>$F3-$B4</f>
        <v>727</v>
      </c>
    </row>
    <row r="5" spans="1:6" ht="30" customHeight="1" x14ac:dyDescent="0.4">
      <c r="A5" s="9" t="s">
        <v>175</v>
      </c>
      <c r="B5" s="157"/>
      <c r="C5" s="158">
        <v>0.08</v>
      </c>
      <c r="D5" s="159"/>
    </row>
    <row r="6" spans="1:6" ht="26.25" customHeight="1" thickBot="1" x14ac:dyDescent="0.45">
      <c r="A6" s="156" t="s">
        <v>150</v>
      </c>
      <c r="B6" s="160">
        <f>B4+B5</f>
        <v>7273</v>
      </c>
      <c r="C6" s="161" t="s">
        <v>22</v>
      </c>
      <c r="D6" s="162">
        <f>D4+D5</f>
        <v>727</v>
      </c>
    </row>
    <row r="7" spans="1:6" ht="40.5" customHeight="1" thickBot="1" x14ac:dyDescent="0.45">
      <c r="A7" s="373" t="s">
        <v>173</v>
      </c>
      <c r="B7" s="374"/>
      <c r="C7" s="375"/>
      <c r="D7" s="163">
        <f>$D$6/(B6+D6)</f>
        <v>9.0874999999999997E-2</v>
      </c>
    </row>
    <row r="8" spans="1:6" ht="43.5" customHeight="1" x14ac:dyDescent="0.4">
      <c r="A8" s="376" t="s">
        <v>174</v>
      </c>
      <c r="B8" s="376"/>
      <c r="C8" s="376"/>
      <c r="D8" s="376"/>
    </row>
  </sheetData>
  <mergeCells count="2">
    <mergeCell ref="A7:C7"/>
    <mergeCell ref="A8:D8"/>
  </mergeCells>
  <phoneticPr fontId="5" type="noConversion"/>
  <printOptions horizontalCentered="1"/>
  <pageMargins left="0.47244094488188981" right="0.47244094488188981" top="0.6692913385826772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具名範圍</vt:lpstr>
      </vt:variant>
      <vt:variant>
        <vt:i4>6</vt:i4>
      </vt:variant>
    </vt:vector>
  </HeadingPairs>
  <TitlesOfParts>
    <vt:vector size="17" baseType="lpstr">
      <vt:lpstr>肆、經費需求總規劃</vt:lpstr>
      <vt:lpstr>一、人事費</vt:lpstr>
      <vt:lpstr>職級</vt:lpstr>
      <vt:lpstr>學歷</vt:lpstr>
      <vt:lpstr>二、旅運費</vt:lpstr>
      <vt:lpstr>三、材料費</vt:lpstr>
      <vt:lpstr>四、設備使用費</vt:lpstr>
      <vt:lpstr>五、維護費</vt:lpstr>
      <vt:lpstr>六、業務費</vt:lpstr>
      <vt:lpstr>六、(三)管理費(補助款大於1000萬版)</vt:lpstr>
      <vt:lpstr>六、(三)管理費(補助款小於1000萬版)</vt:lpstr>
      <vt:lpstr>一、人事費!Print_Area</vt:lpstr>
      <vt:lpstr>二、旅運費!Print_Area</vt:lpstr>
      <vt:lpstr>'六、(三)管理費(補助款大於1000萬版)'!Print_Area</vt:lpstr>
      <vt:lpstr>'六、(三)管理費(補助款小於1000萬版)'!Print_Area</vt:lpstr>
      <vt:lpstr>六、業務費!Print_Area</vt:lpstr>
      <vt:lpstr>肆、經費需求總規劃!Print_Area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李克中</dc:creator>
  <cp:lastModifiedBy>林惠雲</cp:lastModifiedBy>
  <cp:lastPrinted>2024-04-10T03:51:23Z</cp:lastPrinted>
  <dcterms:created xsi:type="dcterms:W3CDTF">2020-12-21T05:37:12Z</dcterms:created>
  <dcterms:modified xsi:type="dcterms:W3CDTF">2024-04-10T09:17:06Z</dcterms:modified>
</cp:coreProperties>
</file>